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avisdeveloppement.sharepoint.com/sites/Navisdeveloppement/Documents partages/2.Missions/Château de Chantilly - Assistance achats/DCE chapelle saint paul/DCE/DCE VF/"/>
    </mc:Choice>
  </mc:AlternateContent>
  <xr:revisionPtr revIDLastSave="1" documentId="13_ncr:1_{9939BB41-F35B-4BFF-B49D-C22EAEBD60B5}" xr6:coauthVersionLast="47" xr6:coauthVersionMax="47" xr10:uidLastSave="{7DEE4E37-7C95-4D40-980C-4F8CBC353E66}"/>
  <bookViews>
    <workbookView xWindow="4420" yWindow="660" windowWidth="21400" windowHeight="17720" activeTab="4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</sheets>
  <definedNames>
    <definedName name="CODELOT">Paramètres!$C$9</definedName>
    <definedName name="CPVILLEDOSSIER">Paramètres!$C$26:$J$26</definedName>
    <definedName name="DATEVALEUR">Paramètres!$C$13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_xlnm.Print_Titles" localSheetId="1">DPGF!$1:$3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97" i="3" l="1"/>
  <c r="AA8" i="3"/>
  <c r="G85" i="1"/>
  <c r="G83" i="1"/>
  <c r="G81" i="1"/>
  <c r="G79" i="1"/>
  <c r="E71" i="1"/>
  <c r="E66" i="1"/>
  <c r="E62" i="1"/>
  <c r="E20" i="1"/>
  <c r="E11" i="1"/>
  <c r="P182" i="2"/>
  <c r="I185" i="2" s="1"/>
  <c r="D182" i="2"/>
  <c r="I181" i="2"/>
  <c r="I184" i="2" s="1"/>
  <c r="I186" i="2" s="1"/>
  <c r="I168" i="2"/>
  <c r="I162" i="2"/>
  <c r="M152" i="2"/>
  <c r="I161" i="2" s="1"/>
  <c r="I163" i="2" s="1"/>
  <c r="M145" i="2"/>
  <c r="M138" i="2"/>
  <c r="M135" i="2"/>
  <c r="M128" i="2"/>
  <c r="M123" i="2"/>
  <c r="M118" i="2"/>
  <c r="M111" i="2"/>
  <c r="M107" i="2"/>
  <c r="M100" i="2"/>
  <c r="M96" i="2"/>
  <c r="M92" i="2"/>
  <c r="M88" i="2"/>
  <c r="M83" i="2"/>
  <c r="M73" i="2"/>
  <c r="M66" i="2"/>
  <c r="M48" i="2"/>
  <c r="M29" i="2"/>
  <c r="M24" i="2"/>
  <c r="M19" i="2"/>
  <c r="M8" i="2"/>
  <c r="I171" i="2" l="1"/>
  <c r="I167" i="2"/>
  <c r="I15" i="2"/>
  <c r="I14" i="2"/>
  <c r="I16" i="2" s="1"/>
  <c r="I172" i="2"/>
  <c r="I173" i="2" l="1"/>
  <c r="AA1" i="3" s="1"/>
  <c r="AA3" i="3" l="1"/>
  <c r="AA37" i="3"/>
  <c r="AA33" i="3"/>
  <c r="AA27" i="3" l="1"/>
  <c r="AA12" i="3"/>
  <c r="AA42" i="3"/>
  <c r="AA7" i="3"/>
  <c r="AA4" i="3"/>
  <c r="AA23" i="3" l="1"/>
  <c r="AA24" i="3"/>
  <c r="AA43" i="3"/>
  <c r="AA32" i="3"/>
  <c r="AA15" i="3"/>
  <c r="AA13" i="3"/>
  <c r="AA14" i="3" s="1"/>
  <c r="AA5" i="3"/>
  <c r="AA6" i="3"/>
  <c r="AA28" i="3" l="1"/>
  <c r="AA29" i="3"/>
  <c r="AA46" i="3"/>
  <c r="AA65" i="3"/>
  <c r="AA57" i="3" s="1"/>
  <c r="AA45" i="3" s="1"/>
  <c r="AA26" i="3" s="1"/>
  <c r="AA93" i="3"/>
  <c r="AA89" i="3" s="1"/>
  <c r="AA73" i="3"/>
  <c r="AA18" i="3"/>
  <c r="AA19" i="3"/>
  <c r="AA11" i="3"/>
  <c r="AA21" i="3"/>
  <c r="AA22" i="3"/>
  <c r="AA38" i="3"/>
  <c r="AA41" i="3"/>
  <c r="AA9" i="3"/>
  <c r="AA16" i="3"/>
  <c r="AA17" i="3" s="1"/>
  <c r="AA50" i="3" l="1"/>
  <c r="AA34" i="3"/>
  <c r="AA77" i="3"/>
  <c r="AA95" i="3"/>
  <c r="AA69" i="3"/>
  <c r="AA91" i="3"/>
  <c r="AA35" i="3" s="1"/>
  <c r="AA71" i="3"/>
  <c r="AA63" i="3" s="1"/>
  <c r="AA55" i="3" s="1"/>
  <c r="AA40" i="3" s="1"/>
  <c r="AA79" i="3"/>
  <c r="AA96" i="3"/>
  <c r="AA92" i="3" s="1"/>
  <c r="AA67" i="3"/>
  <c r="AA59" i="3" s="1"/>
  <c r="AA49" i="3" s="1"/>
  <c r="AA31" i="3" s="1"/>
  <c r="AA86" i="3"/>
  <c r="AA81" i="3"/>
  <c r="AA74" i="3" s="1"/>
  <c r="AA66" i="3" s="1"/>
  <c r="AA58" i="3" s="1"/>
  <c r="AA48" i="3" s="1"/>
  <c r="AA47" i="3"/>
  <c r="AA94" i="3"/>
  <c r="AA82" i="3"/>
  <c r="AA90" i="3"/>
  <c r="AA30" i="3" s="1"/>
  <c r="AA75" i="3"/>
  <c r="AA25" i="3"/>
  <c r="AA85" i="3"/>
  <c r="AA80" i="3" s="1"/>
  <c r="AA72" i="3" s="1"/>
  <c r="AA64" i="3" s="1"/>
  <c r="AA56" i="3" s="1"/>
  <c r="AA44" i="3" s="1"/>
  <c r="AA10" i="3"/>
  <c r="AA20" i="3"/>
  <c r="AA61" i="3" l="1"/>
  <c r="AA51" i="3"/>
  <c r="AA87" i="3"/>
  <c r="AA83" i="3" s="1"/>
  <c r="AA76" i="3" s="1"/>
  <c r="AA68" i="3" s="1"/>
  <c r="AA60" i="3" s="1"/>
  <c r="AA52" i="3" s="1"/>
  <c r="AA53" i="3"/>
  <c r="AA36" i="3" s="1"/>
  <c r="AA98" i="3" s="1"/>
  <c r="AA2" i="3" s="1"/>
  <c r="D176" i="2" s="1"/>
  <c r="AA88" i="3"/>
  <c r="AA84" i="3" s="1"/>
  <c r="AA78" i="3" s="1"/>
  <c r="AA70" i="3" s="1"/>
  <c r="AA62" i="3" s="1"/>
  <c r="AA54" i="3" s="1"/>
  <c r="AA3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83" authorId="0" shapeId="0" xr:uid="{00000000-0006-0000-0100-000001000000}">
      <text>
        <r>
          <rPr>
            <sz val="8"/>
            <color indexed="81"/>
            <rFont val="Tahoma"/>
            <family val="2"/>
          </rPr>
          <t>Non totalisé [ PSE ]</t>
        </r>
      </text>
    </comment>
  </commentList>
</comments>
</file>

<file path=xl/sharedStrings.xml><?xml version="1.0" encoding="utf-8"?>
<sst xmlns="http://schemas.openxmlformats.org/spreadsheetml/2006/main" count="354" uniqueCount="211">
  <si>
    <t>Dossier</t>
  </si>
  <si>
    <t>Date</t>
  </si>
  <si>
    <t>Phase</t>
  </si>
  <si>
    <t>Indice</t>
  </si>
  <si>
    <t>MAITRE D'OUVRAGE
DOMAINE DE CHANTILLY FONDATION D'AUMALE
17, rue du Connétable, CHANTILLY
60 500</t>
  </si>
  <si>
    <t>ARCHITECTE : 
    COVALENCE ARCHITECTES - Rémi Fromont, Architecte en Chef des Monuments Historiques
    136 rue de Bagnolet
    75020 PARIS
    Tél : 01 42 74 06 59
    Mél : contact@covalence-architectes.fr</t>
  </si>
  <si>
    <t>NIV</t>
  </si>
  <si>
    <t>CODE</t>
  </si>
  <si>
    <t>CODE_CAO</t>
  </si>
  <si>
    <t>TITRE1</t>
  </si>
  <si>
    <t>M1</t>
  </si>
  <si>
    <t>M2</t>
  </si>
  <si>
    <t>M3</t>
  </si>
  <si>
    <t>M4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</si>
  <si>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</si>
  <si>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</si>
  <si>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</si>
  <si>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</si>
  <si>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</si>
  <si>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</si>
  <si>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</si>
  <si>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</si>
  <si>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</si>
  <si>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</si>
  <si>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</si>
  <si>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</si>
  <si>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</si>
  <si>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</si>
  <si>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</si>
  <si>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</si>
  <si>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</si>
  <si>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</si>
  <si>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</si>
  <si>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PSE</t>
  </si>
  <si>
    <t>Numéro
 PSE</t>
  </si>
  <si>
    <t>Taux TVA</t>
  </si>
  <si>
    <t>Marque</t>
  </si>
  <si>
    <t>Référence</t>
  </si>
  <si>
    <t>Commentaire</t>
  </si>
  <si>
    <t>Localisation</t>
  </si>
  <si>
    <t>Lot n°3</t>
  </si>
  <si>
    <t>CHARPENTE</t>
  </si>
  <si>
    <t>3.1</t>
  </si>
  <si>
    <t>TRAVAUX PREPARATOIRES</t>
  </si>
  <si>
    <t>3.1.1</t>
  </si>
  <si>
    <t>ECHAFAUDAGES COMPLEMENTAIRES</t>
  </si>
  <si>
    <t>8.T</t>
  </si>
  <si>
    <t>3.1.1.1</t>
  </si>
  <si>
    <t>Pour permettre l'ensemble des travaux de restauration de la charpente</t>
  </si>
  <si>
    <t>FT</t>
  </si>
  <si>
    <t>9.&amp;</t>
  </si>
  <si>
    <t>8.&amp;</t>
  </si>
  <si>
    <t>3.&amp;</t>
  </si>
  <si>
    <t>Total H.T. :</t>
  </si>
  <si>
    <t>Total T.V.A. (20%) :</t>
  </si>
  <si>
    <t>Total T.T.C. :</t>
  </si>
  <si>
    <t>3.2</t>
  </si>
  <si>
    <t>RESTAURATION DE LA CHARPENTE</t>
  </si>
  <si>
    <t>3.2.1</t>
  </si>
  <si>
    <t>NETTOYAGE DE L'EXTRADOS DE LA VOUTE</t>
  </si>
  <si>
    <t>3.2.1.1</t>
  </si>
  <si>
    <t>ensemble de la chapelle</t>
  </si>
  <si>
    <t>3.2.2</t>
  </si>
  <si>
    <t>ETABLISSEMENT DES CALEPINS DE RESTAURATION</t>
  </si>
  <si>
    <t>3.2.2.1</t>
  </si>
  <si>
    <t>Pour l'ensemble de la charpente</t>
  </si>
  <si>
    <t>3.2.3</t>
  </si>
  <si>
    <t>DEPOSE DE CHARPENTE SANS CONSERVATION</t>
  </si>
  <si>
    <t>3.2.3.1</t>
  </si>
  <si>
    <t>Eléments à entaille simple</t>
  </si>
  <si>
    <t>9.M.A</t>
  </si>
  <si>
    <t>9.M.B</t>
  </si>
  <si>
    <t>9.M.C</t>
  </si>
  <si>
    <t>9.M.E</t>
  </si>
  <si>
    <t>9.M.D</t>
  </si>
  <si>
    <t>9.M.L</t>
  </si>
  <si>
    <t>9.M.G</t>
  </si>
  <si>
    <t>9.M.H</t>
  </si>
  <si>
    <t>9.M.M</t>
  </si>
  <si>
    <t>9.M.F</t>
  </si>
  <si>
    <t>9.M.I</t>
  </si>
  <si>
    <t>9.M.J</t>
  </si>
  <si>
    <t>9.M.Z</t>
  </si>
  <si>
    <t>3.2.3.2</t>
  </si>
  <si>
    <t>Eléments à entaille double</t>
  </si>
  <si>
    <t>9.M.K</t>
  </si>
  <si>
    <t>9.M.O</t>
  </si>
  <si>
    <t>3.2.4</t>
  </si>
  <si>
    <t>DEPOSE DE CHARPENTE EN CONSERVATION</t>
  </si>
  <si>
    <t>3.2.4.1</t>
  </si>
  <si>
    <t>3.2.4.2</t>
  </si>
  <si>
    <t>3.2.5</t>
  </si>
  <si>
    <t>CHARPENTE EN CHENE (classe 3)</t>
  </si>
  <si>
    <t>3.2.5.1</t>
  </si>
  <si>
    <t>Fourniture des bois (PSE 4 : FOURNITURE DES BOIS)</t>
  </si>
  <si>
    <t xml:space="preserve"> PSE</t>
  </si>
  <si>
    <t>3.2.5.2</t>
  </si>
  <si>
    <t>3.2.5.3</t>
  </si>
  <si>
    <t>3.2.5.4</t>
  </si>
  <si>
    <t xml:space="preserve">Façonnage du membron de faîtage </t>
  </si>
  <si>
    <t>ML</t>
  </si>
  <si>
    <t>3.2.5.5</t>
  </si>
  <si>
    <t>Membrane de désolidarisation entre membron bois et plomb</t>
  </si>
  <si>
    <t>3.2.6</t>
  </si>
  <si>
    <t>POSE DE BOIS DE REEMPLOI</t>
  </si>
  <si>
    <t>3.2.6.1</t>
  </si>
  <si>
    <t>3.2.6.2</t>
  </si>
  <si>
    <t>3.2.7</t>
  </si>
  <si>
    <t>REVISION DES ASSEMBLAGES</t>
  </si>
  <si>
    <t>3.2.7.1</t>
  </si>
  <si>
    <t>provisions</t>
  </si>
  <si>
    <t>3.2.8</t>
  </si>
  <si>
    <t>RENFORTS METALLIQUES</t>
  </si>
  <si>
    <t>3.2.8.1</t>
  </si>
  <si>
    <t>3.2.9</t>
  </si>
  <si>
    <t>FIXATION DES SABLIERES</t>
  </si>
  <si>
    <t>3.2.9.1</t>
  </si>
  <si>
    <t>Dépose/repose des pattes de scellement des sablières</t>
  </si>
  <si>
    <t>3.2.10</t>
  </si>
  <si>
    <t>TRAITEMENT DES BOIS ANCIENS</t>
  </si>
  <si>
    <t>3.2.10.1</t>
  </si>
  <si>
    <t>Ensemble des bois conservés</t>
  </si>
  <si>
    <t>3.2.11</t>
  </si>
  <si>
    <t xml:space="preserve">Extrados de la voûte </t>
  </si>
  <si>
    <t>3.2.12</t>
  </si>
  <si>
    <t>CALAGE ET DRESSEMENT</t>
  </si>
  <si>
    <t>3.2.12.1</t>
  </si>
  <si>
    <t>Pour l'ensemble</t>
  </si>
  <si>
    <t>3.2.13</t>
  </si>
  <si>
    <t>GRAVOIS</t>
  </si>
  <si>
    <t>3.2.13.1</t>
  </si>
  <si>
    <t>Ensemble des gravois découlant des travaux décrits dans le présent chapitre</t>
  </si>
  <si>
    <t>RECAPITULATIF
Lot n°3 CHARPENTE</t>
  </si>
  <si>
    <t>RECAPITULATIF DES CHAPITRES</t>
  </si>
  <si>
    <t>3.1 - TRAVAUX PREPARATOIRES</t>
  </si>
  <si>
    <t>3.2 - RESTAURATION DE LA CHARPENTE</t>
  </si>
  <si>
    <t>Total du lot CHARPENTE</t>
  </si>
  <si>
    <t xml:space="preserve">Soit en toutes lettres TTC : </t>
  </si>
  <si>
    <t>RECAPITULATIF PSE</t>
  </si>
  <si>
    <t xml:space="preserve"> PSE 4 : FOURNITURE DES BOIS</t>
  </si>
  <si>
    <t xml:space="preserve"> 	 Fourniture des bois</t>
  </si>
  <si>
    <t>Sous-total PSE 4 : FOURNITURE DES BOIS</t>
  </si>
  <si>
    <t>H.T.</t>
  </si>
  <si>
    <t>T.V.A.</t>
  </si>
  <si>
    <t>T.T.C.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</si>
  <si>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</si>
  <si>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</si>
  <si>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</si>
  <si>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</si>
  <si>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</si>
  <si>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</si>
  <si>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</si>
  <si>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</si>
  <si>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</si>
  <si>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</si>
  <si>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</si>
  <si>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</si>
  <si>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</si>
  <si>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</si>
  <si>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</si>
  <si>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</si>
  <si>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</si>
  <si>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</si>
  <si>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</si>
  <si>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</si>
  <si>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</si>
  <si>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</si>
  <si>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</si>
  <si>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</si>
  <si>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</si>
  <si>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</si>
  <si>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</si>
  <si>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</si>
  <si>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</si>
  <si>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</si>
  <si>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</si>
  <si>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OISE (60)</t>
  </si>
  <si>
    <t>60 CHA_MS37AVP</t>
  </si>
  <si>
    <t>12/02/2026</t>
  </si>
  <si>
    <t>DCE</t>
  </si>
  <si>
    <t>DOMAINE DE CHANTILLY</t>
  </si>
  <si>
    <t>Chapelle Saint-Paul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</si>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</sst>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#,##0.000"/>
    <numFmt numFmtId="166" formatCode="00000"/>
    <numFmt numFmtId="167" formatCode="0#&quot; &quot;##&quot; &quot;##&quot; &quot;##&quot; &quot;##"/>
  </numFmts>
  <fonts count="2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3" fontId="13" fillId="0" borderId="9" xfId="0" applyNumberFormat="1" applyFont="1" applyBorder="1" applyAlignment="1">
      <alignment horizontal="right" vertical="top" wrapText="1"/>
    </xf>
    <xf numFmtId="3" fontId="13" fillId="0" borderId="12" xfId="0" applyNumberFormat="1" applyFont="1" applyBorder="1" applyAlignment="1" applyProtection="1">
      <alignment horizontal="right" vertical="top" wrapText="1"/>
      <protection locked="0"/>
    </xf>
    <xf numFmtId="4" fontId="11" fillId="0" borderId="12" xfId="0" applyNumberFormat="1" applyFont="1" applyBorder="1" applyAlignment="1" applyProtection="1">
      <alignment vertical="top" wrapText="1"/>
      <protection locked="0"/>
    </xf>
    <xf numFmtId="4" fontId="11" fillId="0" borderId="9" xfId="0" applyNumberFormat="1" applyFont="1" applyBorder="1" applyAlignment="1">
      <alignment vertical="top" wrapText="1"/>
    </xf>
    <xf numFmtId="10" fontId="6" fillId="0" borderId="0" xfId="0" applyNumberFormat="1" applyFont="1" applyAlignment="1">
      <alignment horizontal="right" vertical="top" wrapText="1"/>
    </xf>
    <xf numFmtId="165" fontId="13" fillId="0" borderId="9" xfId="0" applyNumberFormat="1" applyFont="1" applyBorder="1" applyAlignment="1">
      <alignment horizontal="right" vertical="top" wrapText="1"/>
    </xf>
    <xf numFmtId="165" fontId="13" fillId="0" borderId="12" xfId="0" applyNumberFormat="1" applyFont="1" applyBorder="1" applyAlignment="1" applyProtection="1">
      <alignment horizontal="right" vertical="top" wrapText="1"/>
      <protection locked="0"/>
    </xf>
    <xf numFmtId="4" fontId="13" fillId="0" borderId="9" xfId="0" applyNumberFormat="1" applyFont="1" applyBorder="1" applyAlignment="1">
      <alignment horizontal="right" vertical="top" wrapText="1"/>
    </xf>
    <xf numFmtId="4" fontId="13" fillId="0" borderId="12" xfId="0" applyNumberFormat="1" applyFont="1" applyBorder="1" applyAlignment="1" applyProtection="1">
      <alignment horizontal="right" vertical="top" wrapText="1"/>
      <protection locked="0"/>
    </xf>
    <xf numFmtId="0" fontId="17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9" xfId="0" applyFont="1" applyBorder="1" applyAlignment="1">
      <alignment vertical="top" wrapText="1"/>
    </xf>
    <xf numFmtId="10" fontId="5" fillId="0" borderId="10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0" fontId="5" fillId="0" borderId="11" xfId="0" applyNumberFormat="1" applyFont="1" applyBorder="1" applyAlignment="1">
      <alignment horizontal="right" vertical="top" wrapText="1"/>
    </xf>
    <xf numFmtId="10" fontId="5" fillId="0" borderId="24" xfId="0" applyNumberFormat="1" applyFont="1" applyBorder="1" applyAlignment="1">
      <alignment horizontal="right" vertical="top" wrapText="1"/>
    </xf>
    <xf numFmtId="0" fontId="1" fillId="0" borderId="23" xfId="0" applyFont="1" applyBorder="1" applyAlignment="1">
      <alignment vertical="top" wrapText="1"/>
    </xf>
    <xf numFmtId="0" fontId="18" fillId="0" borderId="0" xfId="0" applyFont="1" applyAlignment="1">
      <alignment horizontal="right" vertical="top" wrapText="1"/>
    </xf>
    <xf numFmtId="164" fontId="18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164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18" fillId="0" borderId="21" xfId="0" applyFont="1" applyBorder="1" applyAlignment="1">
      <alignment vertical="top" wrapText="1"/>
    </xf>
    <xf numFmtId="0" fontId="16" fillId="0" borderId="0" xfId="0" applyFont="1" applyAlignment="1">
      <alignment horizontal="center" vertical="top" wrapText="1"/>
    </xf>
    <xf numFmtId="0" fontId="3" fillId="0" borderId="18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164" fontId="17" fillId="0" borderId="0" xfId="0" applyNumberFormat="1" applyFont="1" applyAlignment="1">
      <alignment horizontal="righ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  <xf numFmtId="0" fontId="17" fillId="0" borderId="13" xfId="0" applyFont="1" applyBorder="1" applyAlignment="1">
      <alignment vertical="top" wrapText="1"/>
    </xf>
    <xf numFmtId="0" fontId="17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164" fontId="14" fillId="0" borderId="7" xfId="0" applyNumberFormat="1" applyFont="1" applyBorder="1" applyAlignment="1">
      <alignment horizontal="right" vertical="top" wrapText="1"/>
    </xf>
    <xf numFmtId="164" fontId="14" fillId="0" borderId="8" xfId="0" applyNumberFormat="1" applyFont="1" applyBorder="1" applyAlignment="1">
      <alignment horizontal="right" vertical="top" wrapText="1"/>
    </xf>
    <xf numFmtId="0" fontId="14" fillId="0" borderId="6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0" fontId="15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4" fillId="0" borderId="0" xfId="0" applyNumberFormat="1" applyFont="1" applyAlignment="1">
      <alignment horizontal="right" vertical="top" wrapText="1"/>
    </xf>
    <xf numFmtId="164" fontId="14" fillId="0" borderId="5" xfId="0" applyNumberFormat="1" applyFont="1" applyBorder="1" applyAlignment="1">
      <alignment horizontal="right" vertical="top" wrapText="1"/>
    </xf>
    <xf numFmtId="0" fontId="14" fillId="0" borderId="4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0" fillId="0" borderId="0" xfId="0"/>
    <xf numFmtId="0" fontId="14" fillId="0" borderId="2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1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top" wrapText="1"/>
    </xf>
    <xf numFmtId="167" fontId="5" fillId="0" borderId="12" xfId="0" applyNumberFormat="1" applyFont="1" applyBorder="1" applyAlignment="1" applyProtection="1">
      <alignment vertical="top" wrapText="1"/>
      <protection locked="0"/>
    </xf>
    <xf numFmtId="0" fontId="5" fillId="0" borderId="12" xfId="0" applyFont="1" applyBorder="1" applyAlignment="1" applyProtection="1">
      <alignment vertical="top" wrapText="1"/>
      <protection locked="0"/>
    </xf>
    <xf numFmtId="0" fontId="17" fillId="0" borderId="0" xfId="0" applyFont="1" applyAlignment="1">
      <alignment horizontal="center" vertical="top" wrapText="1"/>
    </xf>
    <xf numFmtId="166" fontId="5" fillId="0" borderId="12" xfId="0" applyNumberFormat="1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938213</xdr:colOff>
      <xdr:row>27</xdr:row>
      <xdr:rowOff>0</xdr:rowOff>
    </xdr:from>
    <xdr:to>
      <xdr:col>7</xdr:col>
      <xdr:colOff>28693</xdr:colOff>
      <xdr:row>44</xdr:row>
      <xdr:rowOff>114043</xdr:rowOff>
    </xdr:to>
    <xdr:pic>
      <xdr:nvPicPr>
        <xdr:cNvPr id="2" name="Picture 1" descr="{2c123a4c-68de-4b69-bf87-595a070d00a8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2388" y="3086100"/>
          <a:ext cx="1738431" cy="20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8.6640625" defaultRowHeight="9" customHeight="1" x14ac:dyDescent="0.2"/>
  <cols>
    <col min="1" max="1" width="0.1640625" customWidth="1"/>
    <col min="2" max="2" width="10.1640625" customWidth="1"/>
    <col min="3" max="3" width="31.33203125" customWidth="1"/>
    <col min="4" max="4" width="2.33203125" customWidth="1"/>
    <col min="5" max="5" width="14.5" customWidth="1"/>
    <col min="6" max="6" width="12.83203125" customWidth="1"/>
    <col min="7" max="7" width="12.5" customWidth="1"/>
    <col min="8" max="8" width="14.5" customWidth="1"/>
    <col min="9" max="9" width="2.1640625" customWidth="1"/>
    <col min="10" max="69" width="10.6640625" customWidth="1"/>
  </cols>
  <sheetData>
    <row r="1" spans="2:9" ht="9" customHeight="1" x14ac:dyDescent="0.2">
      <c r="B1" s="1"/>
      <c r="C1" s="2"/>
      <c r="D1" s="3"/>
      <c r="E1" s="3"/>
      <c r="F1" s="3"/>
      <c r="G1" s="3"/>
      <c r="H1" s="3"/>
      <c r="I1" s="4"/>
    </row>
    <row r="2" spans="2:9" ht="9" customHeight="1" x14ac:dyDescent="0.2">
      <c r="B2" s="5"/>
      <c r="C2" s="6"/>
      <c r="D2" s="7"/>
      <c r="E2" s="56"/>
      <c r="F2" s="56"/>
      <c r="G2" s="56"/>
      <c r="H2" s="56"/>
      <c r="I2" s="8"/>
    </row>
    <row r="3" spans="2:9" ht="9" customHeight="1" x14ac:dyDescent="0.2">
      <c r="B3" s="5"/>
      <c r="C3" s="6"/>
      <c r="D3" s="7"/>
      <c r="E3" s="56"/>
      <c r="F3" s="56"/>
      <c r="G3" s="56"/>
      <c r="H3" s="56"/>
      <c r="I3" s="8"/>
    </row>
    <row r="4" spans="2:9" ht="9" customHeight="1" x14ac:dyDescent="0.2">
      <c r="B4" s="5"/>
      <c r="C4" s="6"/>
      <c r="D4" s="7"/>
      <c r="E4" s="56"/>
      <c r="F4" s="56"/>
      <c r="G4" s="56"/>
      <c r="H4" s="56"/>
      <c r="I4" s="8"/>
    </row>
    <row r="5" spans="2:9" ht="9" customHeight="1" x14ac:dyDescent="0.2">
      <c r="B5" s="5"/>
      <c r="C5" s="6"/>
      <c r="D5" s="7"/>
      <c r="E5" s="56"/>
      <c r="F5" s="56"/>
      <c r="G5" s="56"/>
      <c r="H5" s="56"/>
      <c r="I5" s="8"/>
    </row>
    <row r="6" spans="2:9" ht="9" customHeight="1" x14ac:dyDescent="0.2">
      <c r="B6" s="5"/>
      <c r="C6" s="6"/>
      <c r="D6" s="7"/>
      <c r="E6" s="56"/>
      <c r="F6" s="56"/>
      <c r="G6" s="56"/>
      <c r="H6" s="56"/>
      <c r="I6" s="8"/>
    </row>
    <row r="7" spans="2:9" ht="9" customHeight="1" x14ac:dyDescent="0.2">
      <c r="B7" s="5"/>
      <c r="C7" s="6"/>
      <c r="D7" s="7"/>
      <c r="E7" s="56"/>
      <c r="F7" s="56"/>
      <c r="G7" s="56"/>
      <c r="H7" s="56"/>
      <c r="I7" s="8"/>
    </row>
    <row r="8" spans="2:9" ht="9" customHeight="1" x14ac:dyDescent="0.2">
      <c r="B8" s="5"/>
      <c r="C8" s="6"/>
      <c r="D8" s="7"/>
      <c r="E8" s="56"/>
      <c r="F8" s="56"/>
      <c r="G8" s="56"/>
      <c r="H8" s="56"/>
      <c r="I8" s="8"/>
    </row>
    <row r="9" spans="2:9" ht="9" customHeight="1" x14ac:dyDescent="0.2">
      <c r="B9" s="5"/>
      <c r="C9" s="6"/>
      <c r="D9" s="7"/>
      <c r="E9" s="56"/>
      <c r="F9" s="56"/>
      <c r="G9" s="56"/>
      <c r="H9" s="56"/>
      <c r="I9" s="8"/>
    </row>
    <row r="10" spans="2:9" ht="9" customHeight="1" x14ac:dyDescent="0.2">
      <c r="B10" s="5"/>
      <c r="C10" s="6"/>
      <c r="D10" s="7"/>
      <c r="E10" s="56"/>
      <c r="F10" s="56"/>
      <c r="G10" s="56"/>
      <c r="H10" s="56"/>
      <c r="I10" s="8"/>
    </row>
    <row r="11" spans="2:9" ht="9" customHeight="1" x14ac:dyDescent="0.2">
      <c r="B11" s="5"/>
      <c r="C11" s="6"/>
      <c r="D11" s="7"/>
      <c r="E11" s="105" t="str">
        <f>IF(Paramètres!C5&lt;&gt;"",Paramètres!C5,"")</f>
        <v>OISE (60)</v>
      </c>
      <c r="F11" s="105"/>
      <c r="G11" s="105"/>
      <c r="H11" s="105"/>
      <c r="I11" s="8"/>
    </row>
    <row r="12" spans="2:9" ht="9" customHeight="1" x14ac:dyDescent="0.2">
      <c r="B12" s="5"/>
      <c r="C12" s="6"/>
      <c r="D12" s="7"/>
      <c r="E12" s="105"/>
      <c r="F12" s="105"/>
      <c r="G12" s="105"/>
      <c r="H12" s="105"/>
      <c r="I12" s="8"/>
    </row>
    <row r="13" spans="2:9" ht="9" customHeight="1" x14ac:dyDescent="0.2">
      <c r="B13" s="5"/>
      <c r="C13" s="6"/>
      <c r="D13" s="7"/>
      <c r="E13" s="105"/>
      <c r="F13" s="105"/>
      <c r="G13" s="105"/>
      <c r="H13" s="105"/>
      <c r="I13" s="8"/>
    </row>
    <row r="14" spans="2:9" ht="9" customHeight="1" x14ac:dyDescent="0.2">
      <c r="B14" s="5"/>
      <c r="C14" s="6"/>
      <c r="D14" s="7"/>
      <c r="E14" s="105"/>
      <c r="F14" s="105"/>
      <c r="G14" s="105"/>
      <c r="H14" s="105"/>
      <c r="I14" s="8"/>
    </row>
    <row r="15" spans="2:9" ht="9" customHeight="1" x14ac:dyDescent="0.2">
      <c r="B15" s="5"/>
      <c r="C15" s="6"/>
      <c r="D15" s="7"/>
      <c r="E15" s="105"/>
      <c r="F15" s="105"/>
      <c r="G15" s="105"/>
      <c r="H15" s="105"/>
      <c r="I15" s="8"/>
    </row>
    <row r="16" spans="2:9" ht="9" customHeight="1" x14ac:dyDescent="0.2">
      <c r="B16" s="5"/>
      <c r="C16" s="6"/>
      <c r="D16" s="7"/>
      <c r="E16" s="105"/>
      <c r="F16" s="105"/>
      <c r="G16" s="105"/>
      <c r="H16" s="105"/>
      <c r="I16" s="8"/>
    </row>
    <row r="17" spans="2:9" ht="9" customHeight="1" x14ac:dyDescent="0.2">
      <c r="B17" s="5"/>
      <c r="C17" s="6"/>
      <c r="D17" s="7"/>
      <c r="E17" s="105"/>
      <c r="F17" s="105"/>
      <c r="G17" s="105"/>
      <c r="H17" s="105"/>
      <c r="I17" s="8"/>
    </row>
    <row r="18" spans="2:9" ht="9" customHeight="1" x14ac:dyDescent="0.2">
      <c r="B18" s="5"/>
      <c r="C18" s="6"/>
      <c r="D18" s="7"/>
      <c r="E18" s="105"/>
      <c r="F18" s="105"/>
      <c r="G18" s="105"/>
      <c r="H18" s="105"/>
      <c r="I18" s="8"/>
    </row>
    <row r="19" spans="2:9" ht="9" customHeight="1" x14ac:dyDescent="0.2">
      <c r="B19" s="5"/>
      <c r="C19" s="6"/>
      <c r="D19" s="7"/>
      <c r="E19" s="105"/>
      <c r="F19" s="105"/>
      <c r="G19" s="105"/>
      <c r="H19" s="105"/>
      <c r="I19" s="8"/>
    </row>
    <row r="20" spans="2:9" ht="9" customHeight="1" x14ac:dyDescent="0.2">
      <c r="B20" s="5"/>
      <c r="C20" s="6"/>
      <c r="D20" s="7"/>
      <c r="E20" s="105" t="str">
        <f>IF(Paramètres!C24&lt;&gt;"",Paramètres!C24,"") &amp; CHAR(10) &amp; IF(Paramètres!C26&lt;&gt;"",Paramètres!C26,"") &amp; CHAR(10) &amp; IF(Paramètres!C28&lt;&gt;"",Paramètres!C28,"")</f>
        <v>DOMAINE DE CHANTILLY
Chapelle Saint-Paul</v>
      </c>
      <c r="F20" s="105"/>
      <c r="G20" s="105"/>
      <c r="H20" s="105"/>
      <c r="I20" s="8"/>
    </row>
    <row r="21" spans="2:9" ht="9" customHeight="1" x14ac:dyDescent="0.2">
      <c r="B21" s="5"/>
      <c r="C21" s="6"/>
      <c r="D21" s="7"/>
      <c r="E21" s="105"/>
      <c r="F21" s="105"/>
      <c r="G21" s="105"/>
      <c r="H21" s="105"/>
      <c r="I21" s="8"/>
    </row>
    <row r="22" spans="2:9" ht="9" customHeight="1" x14ac:dyDescent="0.2">
      <c r="B22" s="5"/>
      <c r="C22" s="6"/>
      <c r="D22" s="7"/>
      <c r="E22" s="105"/>
      <c r="F22" s="105"/>
      <c r="G22" s="105"/>
      <c r="H22" s="105"/>
      <c r="I22" s="8"/>
    </row>
    <row r="23" spans="2:9" ht="9" customHeight="1" x14ac:dyDescent="0.2">
      <c r="B23" s="5"/>
      <c r="C23" s="6"/>
      <c r="D23" s="7"/>
      <c r="E23" s="105"/>
      <c r="F23" s="105"/>
      <c r="G23" s="105"/>
      <c r="H23" s="105"/>
      <c r="I23" s="8"/>
    </row>
    <row r="24" spans="2:9" ht="9" customHeight="1" x14ac:dyDescent="0.2">
      <c r="B24" s="5"/>
      <c r="C24" s="6"/>
      <c r="D24" s="7"/>
      <c r="E24" s="105"/>
      <c r="F24" s="105"/>
      <c r="G24" s="105"/>
      <c r="H24" s="105"/>
      <c r="I24" s="8"/>
    </row>
    <row r="25" spans="2:9" ht="9" customHeight="1" x14ac:dyDescent="0.2">
      <c r="B25" s="5"/>
      <c r="C25" s="6"/>
      <c r="D25" s="7"/>
      <c r="E25" s="105"/>
      <c r="F25" s="105"/>
      <c r="G25" s="105"/>
      <c r="H25" s="105"/>
      <c r="I25" s="8"/>
    </row>
    <row r="26" spans="2:9" ht="9" customHeight="1" x14ac:dyDescent="0.2">
      <c r="B26" s="5"/>
      <c r="C26" s="6"/>
      <c r="D26" s="7"/>
      <c r="E26" s="105"/>
      <c r="F26" s="105"/>
      <c r="G26" s="105"/>
      <c r="H26" s="105"/>
      <c r="I26" s="8"/>
    </row>
    <row r="27" spans="2:9" ht="9" customHeight="1" x14ac:dyDescent="0.2">
      <c r="B27" s="5"/>
      <c r="C27" s="6"/>
      <c r="D27" s="7"/>
      <c r="E27" s="105"/>
      <c r="F27" s="105"/>
      <c r="G27" s="105"/>
      <c r="H27" s="105"/>
      <c r="I27" s="8"/>
    </row>
    <row r="28" spans="2:9" ht="9" customHeight="1" x14ac:dyDescent="0.2">
      <c r="B28" s="5"/>
      <c r="C28" s="6"/>
      <c r="D28" s="7"/>
      <c r="E28" s="56"/>
      <c r="F28" s="56"/>
      <c r="G28" s="56"/>
      <c r="H28" s="56"/>
      <c r="I28" s="8"/>
    </row>
    <row r="29" spans="2:9" ht="9" customHeight="1" x14ac:dyDescent="0.2">
      <c r="B29" s="5"/>
      <c r="C29" s="6"/>
      <c r="D29" s="7"/>
      <c r="E29" s="56"/>
      <c r="F29" s="56"/>
      <c r="G29" s="56"/>
      <c r="H29" s="56"/>
      <c r="I29" s="8"/>
    </row>
    <row r="30" spans="2:9" ht="9" customHeight="1" x14ac:dyDescent="0.2">
      <c r="B30" s="5"/>
      <c r="C30" s="6"/>
      <c r="D30" s="7"/>
      <c r="E30" s="56"/>
      <c r="F30" s="56"/>
      <c r="G30" s="56"/>
      <c r="H30" s="56"/>
      <c r="I30" s="8"/>
    </row>
    <row r="31" spans="2:9" ht="9" customHeight="1" x14ac:dyDescent="0.2">
      <c r="B31" s="5"/>
      <c r="C31" s="6"/>
      <c r="D31" s="7"/>
      <c r="E31" s="56"/>
      <c r="F31" s="56"/>
      <c r="G31" s="56"/>
      <c r="H31" s="56"/>
      <c r="I31" s="8"/>
    </row>
    <row r="32" spans="2:9" ht="9" customHeight="1" x14ac:dyDescent="0.2">
      <c r="B32" s="5"/>
      <c r="C32" s="6"/>
      <c r="D32" s="7"/>
      <c r="E32" s="56"/>
      <c r="F32" s="56"/>
      <c r="G32" s="56"/>
      <c r="H32" s="56"/>
      <c r="I32" s="8"/>
    </row>
    <row r="33" spans="2:9" ht="9" customHeight="1" x14ac:dyDescent="0.2">
      <c r="B33" s="5"/>
      <c r="C33" s="6"/>
      <c r="D33" s="7"/>
      <c r="E33" s="56"/>
      <c r="F33" s="56"/>
      <c r="G33" s="56"/>
      <c r="H33" s="56"/>
      <c r="I33" s="8"/>
    </row>
    <row r="34" spans="2:9" ht="9" customHeight="1" x14ac:dyDescent="0.2">
      <c r="B34" s="5"/>
      <c r="C34" s="6"/>
      <c r="D34" s="7"/>
      <c r="E34" s="56"/>
      <c r="F34" s="56"/>
      <c r="G34" s="56"/>
      <c r="H34" s="56"/>
      <c r="I34" s="8"/>
    </row>
    <row r="35" spans="2:9" ht="9" customHeight="1" x14ac:dyDescent="0.2">
      <c r="B35" s="5"/>
      <c r="C35" s="6"/>
      <c r="D35" s="7"/>
      <c r="E35" s="56"/>
      <c r="F35" s="56"/>
      <c r="G35" s="56"/>
      <c r="H35" s="56"/>
      <c r="I35" s="8"/>
    </row>
    <row r="36" spans="2:9" ht="9" customHeight="1" x14ac:dyDescent="0.2">
      <c r="B36" s="5"/>
      <c r="C36" s="6"/>
      <c r="D36" s="7"/>
      <c r="E36" s="56"/>
      <c r="F36" s="56"/>
      <c r="G36" s="56"/>
      <c r="H36" s="56"/>
      <c r="I36" s="8"/>
    </row>
    <row r="37" spans="2:9" ht="9" customHeight="1" x14ac:dyDescent="0.2">
      <c r="B37" s="5"/>
      <c r="C37" s="6"/>
      <c r="D37" s="7"/>
      <c r="E37" s="56"/>
      <c r="F37" s="56"/>
      <c r="G37" s="56"/>
      <c r="H37" s="56"/>
      <c r="I37" s="8"/>
    </row>
    <row r="38" spans="2:9" ht="9" customHeight="1" x14ac:dyDescent="0.2">
      <c r="B38" s="5"/>
      <c r="C38" s="6"/>
      <c r="D38" s="7"/>
      <c r="E38" s="56"/>
      <c r="F38" s="56"/>
      <c r="G38" s="56"/>
      <c r="H38" s="56"/>
      <c r="I38" s="8"/>
    </row>
    <row r="39" spans="2:9" ht="9" customHeight="1" x14ac:dyDescent="0.2">
      <c r="B39" s="5"/>
      <c r="C39" s="6"/>
      <c r="D39" s="7"/>
      <c r="E39" s="56"/>
      <c r="F39" s="56"/>
      <c r="G39" s="56"/>
      <c r="H39" s="56"/>
      <c r="I39" s="8"/>
    </row>
    <row r="40" spans="2:9" ht="9" customHeight="1" x14ac:dyDescent="0.2">
      <c r="B40" s="5"/>
      <c r="C40" s="6"/>
      <c r="D40" s="7"/>
      <c r="E40" s="56"/>
      <c r="F40" s="56"/>
      <c r="G40" s="56"/>
      <c r="H40" s="56"/>
      <c r="I40" s="8"/>
    </row>
    <row r="41" spans="2:9" ht="9" customHeight="1" x14ac:dyDescent="0.2">
      <c r="B41" s="5"/>
      <c r="C41" s="6"/>
      <c r="D41" s="7"/>
      <c r="E41" s="56"/>
      <c r="F41" s="56"/>
      <c r="G41" s="56"/>
      <c r="H41" s="56"/>
      <c r="I41" s="8"/>
    </row>
    <row r="42" spans="2:9" ht="9" customHeight="1" x14ac:dyDescent="0.2">
      <c r="B42" s="5"/>
      <c r="C42" s="6"/>
      <c r="D42" s="7"/>
      <c r="E42" s="56"/>
      <c r="F42" s="56"/>
      <c r="G42" s="56"/>
      <c r="H42" s="56"/>
      <c r="I42" s="8"/>
    </row>
    <row r="43" spans="2:9" ht="9" customHeight="1" x14ac:dyDescent="0.2">
      <c r="B43" s="5"/>
      <c r="C43" s="6"/>
      <c r="D43" s="7"/>
      <c r="E43" s="56"/>
      <c r="F43" s="56"/>
      <c r="G43" s="56"/>
      <c r="H43" s="56"/>
      <c r="I43" s="8"/>
    </row>
    <row r="44" spans="2:9" ht="9" customHeight="1" x14ac:dyDescent="0.2">
      <c r="B44" s="5"/>
      <c r="C44" s="6"/>
      <c r="D44" s="7"/>
      <c r="E44" s="56"/>
      <c r="F44" s="56"/>
      <c r="G44" s="56"/>
      <c r="H44" s="56"/>
      <c r="I44" s="8"/>
    </row>
    <row r="45" spans="2:9" ht="9" customHeight="1" x14ac:dyDescent="0.2">
      <c r="B45" s="5"/>
      <c r="C45" s="6"/>
      <c r="D45" s="7"/>
      <c r="E45" s="56"/>
      <c r="F45" s="56"/>
      <c r="G45" s="56"/>
      <c r="H45" s="56"/>
      <c r="I45" s="8"/>
    </row>
    <row r="46" spans="2:9" ht="9" customHeight="1" x14ac:dyDescent="0.2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">
      <c r="B47" s="5"/>
      <c r="C47" s="6"/>
      <c r="D47" s="7"/>
      <c r="E47" s="99" t="s">
        <v>4</v>
      </c>
      <c r="F47" s="56"/>
      <c r="G47" s="56"/>
      <c r="H47" s="56"/>
      <c r="I47" s="8"/>
    </row>
    <row r="48" spans="2:9" ht="9" customHeight="1" x14ac:dyDescent="0.2">
      <c r="B48" s="5"/>
      <c r="C48" s="6"/>
      <c r="D48" s="7"/>
      <c r="E48" s="56"/>
      <c r="F48" s="56"/>
      <c r="G48" s="56"/>
      <c r="H48" s="56"/>
      <c r="I48" s="8"/>
    </row>
    <row r="49" spans="2:9" ht="9" customHeight="1" x14ac:dyDescent="0.2">
      <c r="B49" s="5"/>
      <c r="C49" s="6"/>
      <c r="D49" s="7"/>
      <c r="E49" s="56"/>
      <c r="F49" s="56"/>
      <c r="G49" s="56"/>
      <c r="H49" s="56"/>
      <c r="I49" s="8"/>
    </row>
    <row r="50" spans="2:9" ht="9" customHeight="1" x14ac:dyDescent="0.2">
      <c r="B50" s="5"/>
      <c r="C50" s="6"/>
      <c r="D50" s="7"/>
      <c r="E50" s="56"/>
      <c r="F50" s="56"/>
      <c r="G50" s="56"/>
      <c r="H50" s="56"/>
      <c r="I50" s="8"/>
    </row>
    <row r="51" spans="2:9" ht="9" customHeight="1" x14ac:dyDescent="0.2">
      <c r="B51" s="5"/>
      <c r="C51" s="6"/>
      <c r="D51" s="7"/>
      <c r="E51" s="56"/>
      <c r="F51" s="56"/>
      <c r="G51" s="56"/>
      <c r="H51" s="56"/>
      <c r="I51" s="8"/>
    </row>
    <row r="52" spans="2:9" ht="9" customHeight="1" x14ac:dyDescent="0.2">
      <c r="B52" s="5"/>
      <c r="C52" s="6"/>
      <c r="D52" s="7"/>
      <c r="E52" s="56"/>
      <c r="F52" s="56"/>
      <c r="G52" s="56"/>
      <c r="H52" s="56"/>
      <c r="I52" s="8"/>
    </row>
    <row r="53" spans="2:9" ht="9" customHeight="1" x14ac:dyDescent="0.2">
      <c r="B53" s="5"/>
      <c r="C53" s="6"/>
      <c r="D53" s="7"/>
      <c r="E53" s="56"/>
      <c r="F53" s="56"/>
      <c r="G53" s="56"/>
      <c r="H53" s="56"/>
      <c r="I53" s="8"/>
    </row>
    <row r="54" spans="2:9" ht="9" customHeight="1" x14ac:dyDescent="0.2">
      <c r="B54" s="5"/>
      <c r="C54" s="6"/>
      <c r="D54" s="7"/>
      <c r="E54" s="56"/>
      <c r="F54" s="56"/>
      <c r="G54" s="56"/>
      <c r="H54" s="56"/>
      <c r="I54" s="8"/>
    </row>
    <row r="55" spans="2:9" ht="9" customHeight="1" x14ac:dyDescent="0.2">
      <c r="B55" s="5"/>
      <c r="C55" s="6"/>
      <c r="D55" s="7"/>
      <c r="E55" s="56"/>
      <c r="F55" s="56"/>
      <c r="G55" s="56"/>
      <c r="H55" s="56"/>
      <c r="I55" s="8"/>
    </row>
    <row r="56" spans="2:9" ht="9" customHeight="1" x14ac:dyDescent="0.2">
      <c r="B56" s="5"/>
      <c r="C56" s="6"/>
      <c r="D56" s="7"/>
      <c r="E56" s="56"/>
      <c r="F56" s="56"/>
      <c r="G56" s="56"/>
      <c r="H56" s="56"/>
      <c r="I56" s="8"/>
    </row>
    <row r="57" spans="2:9" ht="9" customHeight="1" x14ac:dyDescent="0.2">
      <c r="B57" s="5"/>
      <c r="C57" s="6"/>
      <c r="D57" s="7"/>
      <c r="E57" s="56"/>
      <c r="F57" s="56"/>
      <c r="G57" s="56"/>
      <c r="H57" s="56"/>
      <c r="I57" s="8"/>
    </row>
    <row r="58" spans="2:9" ht="9" customHeight="1" x14ac:dyDescent="0.2">
      <c r="B58" s="5"/>
      <c r="C58" s="6"/>
      <c r="D58" s="7"/>
      <c r="E58" s="56"/>
      <c r="F58" s="56"/>
      <c r="G58" s="56"/>
      <c r="H58" s="56"/>
      <c r="I58" s="8"/>
    </row>
    <row r="59" spans="2:9" ht="9" customHeight="1" x14ac:dyDescent="0.2">
      <c r="B59" s="5"/>
      <c r="C59" s="6"/>
      <c r="D59" s="7"/>
      <c r="E59" s="56"/>
      <c r="F59" s="56"/>
      <c r="G59" s="56"/>
      <c r="H59" s="56"/>
      <c r="I59" s="8"/>
    </row>
    <row r="60" spans="2:9" ht="9" customHeight="1" x14ac:dyDescent="0.2">
      <c r="B60" s="5"/>
      <c r="C60" s="6"/>
      <c r="D60" s="7"/>
      <c r="E60" s="56"/>
      <c r="F60" s="56"/>
      <c r="G60" s="56"/>
      <c r="H60" s="56"/>
      <c r="I60" s="8"/>
    </row>
    <row r="61" spans="2:9" ht="9" customHeight="1" x14ac:dyDescent="0.2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2">
      <c r="B62" s="5"/>
      <c r="C62" s="6"/>
      <c r="D62" s="7"/>
      <c r="E62" s="100" t="str">
        <f>IF(Paramètres!C9&lt;&gt;"",Paramètres!C9,"")</f>
        <v>Lot n°3</v>
      </c>
      <c r="F62" s="100"/>
      <c r="G62" s="100"/>
      <c r="H62" s="100"/>
      <c r="I62" s="8"/>
    </row>
    <row r="63" spans="2:9" ht="9" customHeight="1" x14ac:dyDescent="0.2">
      <c r="B63" s="5"/>
      <c r="C63" s="6"/>
      <c r="D63" s="7"/>
      <c r="E63" s="100"/>
      <c r="F63" s="100"/>
      <c r="G63" s="100"/>
      <c r="H63" s="100"/>
      <c r="I63" s="8"/>
    </row>
    <row r="64" spans="2:9" ht="9" customHeight="1" x14ac:dyDescent="0.2">
      <c r="B64" s="5"/>
      <c r="C64" s="6"/>
      <c r="D64" s="7"/>
      <c r="E64" s="100"/>
      <c r="F64" s="100"/>
      <c r="G64" s="100"/>
      <c r="H64" s="100"/>
      <c r="I64" s="8"/>
    </row>
    <row r="65" spans="2:9" ht="9" customHeight="1" x14ac:dyDescent="0.2">
      <c r="B65" s="5"/>
      <c r="C65" s="6"/>
      <c r="D65" s="7"/>
      <c r="E65" s="100"/>
      <c r="F65" s="100"/>
      <c r="G65" s="100"/>
      <c r="H65" s="100"/>
      <c r="I65" s="8"/>
    </row>
    <row r="66" spans="2:9" ht="9" customHeight="1" x14ac:dyDescent="0.2">
      <c r="B66" s="5"/>
      <c r="C66" s="6"/>
      <c r="D66" s="7"/>
      <c r="E66" s="100" t="str">
        <f>IF(Paramètres!C11&lt;&gt;"",Paramètres!C11,"")</f>
        <v>CHARPENTE</v>
      </c>
      <c r="F66" s="100"/>
      <c r="G66" s="100"/>
      <c r="H66" s="100"/>
      <c r="I66" s="8"/>
    </row>
    <row r="67" spans="2:9" ht="9" customHeight="1" x14ac:dyDescent="0.2">
      <c r="B67" s="5"/>
      <c r="C67" s="6"/>
      <c r="D67" s="7"/>
      <c r="E67" s="100"/>
      <c r="F67" s="100"/>
      <c r="G67" s="100"/>
      <c r="H67" s="100"/>
      <c r="I67" s="8"/>
    </row>
    <row r="68" spans="2:9" ht="9" customHeight="1" x14ac:dyDescent="0.2">
      <c r="B68" s="5"/>
      <c r="C68" s="6"/>
      <c r="D68" s="7"/>
      <c r="E68" s="100"/>
      <c r="F68" s="100"/>
      <c r="G68" s="100"/>
      <c r="H68" s="100"/>
      <c r="I68" s="8"/>
    </row>
    <row r="69" spans="2:9" ht="9" customHeight="1" x14ac:dyDescent="0.2">
      <c r="B69" s="5"/>
      <c r="C69" s="6"/>
      <c r="D69" s="7"/>
      <c r="E69" s="100"/>
      <c r="F69" s="100"/>
      <c r="G69" s="100"/>
      <c r="H69" s="100"/>
      <c r="I69" s="8"/>
    </row>
    <row r="70" spans="2:9" ht="9" customHeight="1" x14ac:dyDescent="0.2">
      <c r="B70" s="5"/>
      <c r="C70" s="6"/>
      <c r="D70" s="7"/>
      <c r="E70" s="100"/>
      <c r="F70" s="100"/>
      <c r="G70" s="100"/>
      <c r="H70" s="100"/>
      <c r="I70" s="8"/>
    </row>
    <row r="71" spans="2:9" ht="9" customHeight="1" x14ac:dyDescent="0.2">
      <c r="B71" s="5"/>
      <c r="C71" s="6"/>
      <c r="D71" s="7"/>
      <c r="E71" s="101" t="str">
        <f>IF(Paramètres!C3&lt;&gt;"",Paramètres!C3,"")</f>
        <v>DPGF</v>
      </c>
      <c r="F71" s="102"/>
      <c r="G71" s="102"/>
      <c r="H71" s="103"/>
      <c r="I71" s="8"/>
    </row>
    <row r="72" spans="2:9" ht="9" customHeight="1" x14ac:dyDescent="0.2">
      <c r="B72" s="5"/>
      <c r="C72" s="6"/>
      <c r="D72" s="7"/>
      <c r="E72" s="104"/>
      <c r="F72" s="105"/>
      <c r="G72" s="105"/>
      <c r="H72" s="106"/>
      <c r="I72" s="8"/>
    </row>
    <row r="73" spans="2:9" ht="9" customHeight="1" x14ac:dyDescent="0.2">
      <c r="B73" s="5"/>
      <c r="C73" s="6"/>
      <c r="D73" s="7"/>
      <c r="E73" s="104"/>
      <c r="F73" s="105"/>
      <c r="G73" s="105"/>
      <c r="H73" s="106"/>
      <c r="I73" s="8"/>
    </row>
    <row r="74" spans="2:9" ht="9" customHeight="1" x14ac:dyDescent="0.2">
      <c r="B74" s="5"/>
      <c r="C74" s="6"/>
      <c r="D74" s="7"/>
      <c r="E74" s="104"/>
      <c r="F74" s="105"/>
      <c r="G74" s="105"/>
      <c r="H74" s="106"/>
      <c r="I74" s="8"/>
    </row>
    <row r="75" spans="2:9" ht="9" customHeight="1" x14ac:dyDescent="0.2">
      <c r="B75" s="5"/>
      <c r="C75" s="6"/>
      <c r="D75" s="7"/>
      <c r="E75" s="104"/>
      <c r="F75" s="105"/>
      <c r="G75" s="105"/>
      <c r="H75" s="106"/>
      <c r="I75" s="8"/>
    </row>
    <row r="76" spans="2:9" ht="9" customHeight="1" x14ac:dyDescent="0.2">
      <c r="B76" s="5"/>
      <c r="C76" s="6"/>
      <c r="D76" s="7"/>
      <c r="E76" s="104"/>
      <c r="F76" s="105"/>
      <c r="G76" s="105"/>
      <c r="H76" s="106"/>
      <c r="I76" s="8"/>
    </row>
    <row r="77" spans="2:9" ht="9" customHeight="1" x14ac:dyDescent="0.2">
      <c r="B77" s="5"/>
      <c r="C77" s="6"/>
      <c r="D77" s="7"/>
      <c r="E77" s="107"/>
      <c r="F77" s="108"/>
      <c r="G77" s="108"/>
      <c r="H77" s="109"/>
      <c r="I77" s="8"/>
    </row>
    <row r="78" spans="2:9" ht="9" customHeight="1" x14ac:dyDescent="0.2">
      <c r="B78" s="5"/>
      <c r="C78" s="6"/>
      <c r="D78" s="7"/>
      <c r="E78" s="7"/>
      <c r="F78" s="7"/>
      <c r="G78" s="7"/>
      <c r="H78" s="7"/>
      <c r="I78" s="8"/>
    </row>
    <row r="79" spans="2:9" ht="9" customHeight="1" x14ac:dyDescent="0.2">
      <c r="B79" s="5"/>
      <c r="C79" s="6"/>
      <c r="D79" s="7"/>
      <c r="E79" s="7"/>
      <c r="F79" s="98" t="s">
        <v>0</v>
      </c>
      <c r="G79" s="98" t="str">
        <f>IF(Paramètres!C7&lt;&gt;"",Paramètres!C7,"")</f>
        <v>60 CHA_MS37AVP</v>
      </c>
      <c r="H79" s="7"/>
      <c r="I79" s="8"/>
    </row>
    <row r="80" spans="2:9" ht="9" customHeight="1" x14ac:dyDescent="0.2">
      <c r="B80" s="95" t="s">
        <v>5</v>
      </c>
      <c r="C80" s="96"/>
      <c r="D80" s="7"/>
      <c r="E80" s="7"/>
      <c r="F80" s="98"/>
      <c r="G80" s="98"/>
      <c r="H80" s="7"/>
      <c r="I80" s="8"/>
    </row>
    <row r="81" spans="2:9" ht="9" customHeight="1" x14ac:dyDescent="0.2">
      <c r="B81" s="97"/>
      <c r="C81" s="96"/>
      <c r="D81" s="7"/>
      <c r="E81" s="7"/>
      <c r="F81" s="98" t="s">
        <v>1</v>
      </c>
      <c r="G81" s="98" t="str">
        <f>IF(Paramètres!C13&lt;&gt;"",Paramètres!C13,"")</f>
        <v>12/02/2026</v>
      </c>
      <c r="H81" s="7"/>
      <c r="I81" s="8"/>
    </row>
    <row r="82" spans="2:9" ht="9" customHeight="1" x14ac:dyDescent="0.2">
      <c r="B82" s="97"/>
      <c r="C82" s="96"/>
      <c r="D82" s="7"/>
      <c r="E82" s="7"/>
      <c r="F82" s="98"/>
      <c r="G82" s="98"/>
      <c r="H82" s="7"/>
      <c r="I82" s="8"/>
    </row>
    <row r="83" spans="2:9" ht="9" customHeight="1" x14ac:dyDescent="0.2">
      <c r="B83" s="97"/>
      <c r="C83" s="96"/>
      <c r="D83" s="7"/>
      <c r="E83" s="7"/>
      <c r="F83" s="98" t="s">
        <v>2</v>
      </c>
      <c r="G83" s="98" t="str">
        <f>IF(Paramètres!C15&lt;&gt;"",Paramètres!C15,"")</f>
        <v>DCE</v>
      </c>
      <c r="H83" s="7"/>
      <c r="I83" s="8"/>
    </row>
    <row r="84" spans="2:9" ht="9" customHeight="1" x14ac:dyDescent="0.2">
      <c r="B84" s="97"/>
      <c r="C84" s="96"/>
      <c r="D84" s="7"/>
      <c r="E84" s="7"/>
      <c r="F84" s="98"/>
      <c r="G84" s="98"/>
      <c r="H84" s="7"/>
      <c r="I84" s="8"/>
    </row>
    <row r="85" spans="2:9" ht="9" customHeight="1" x14ac:dyDescent="0.2">
      <c r="B85" s="97"/>
      <c r="C85" s="96"/>
      <c r="D85" s="7"/>
      <c r="E85" s="7"/>
      <c r="F85" s="98" t="s">
        <v>3</v>
      </c>
      <c r="G85" s="98" t="str">
        <f>IF(Paramètres!C17&lt;&gt;"",Paramètres!C17,"")</f>
        <v/>
      </c>
      <c r="H85" s="7"/>
      <c r="I85" s="8"/>
    </row>
    <row r="86" spans="2:9" ht="9" customHeight="1" x14ac:dyDescent="0.2">
      <c r="B86" s="97"/>
      <c r="C86" s="96"/>
      <c r="D86" s="7"/>
      <c r="E86" s="7"/>
      <c r="F86" s="98"/>
      <c r="G86" s="98"/>
      <c r="H86" s="7"/>
      <c r="I86" s="8"/>
    </row>
    <row r="87" spans="2:9" ht="9" customHeight="1" x14ac:dyDescent="0.2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17">
    <mergeCell ref="E2:H10"/>
    <mergeCell ref="E11:H19"/>
    <mergeCell ref="E20:H27"/>
    <mergeCell ref="E28:H45"/>
    <mergeCell ref="E62:H65"/>
    <mergeCell ref="E47:H60"/>
    <mergeCell ref="E66:H70"/>
    <mergeCell ref="E71:H77"/>
    <mergeCell ref="F79:F80"/>
    <mergeCell ref="G79:G80"/>
    <mergeCell ref="B80:C86"/>
    <mergeCell ref="F83:F84"/>
    <mergeCell ref="G83:G84"/>
    <mergeCell ref="F85:F86"/>
    <mergeCell ref="G85:G86"/>
    <mergeCell ref="F81:F82"/>
    <mergeCell ref="G81:G82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T191"/>
  <sheetViews>
    <sheetView showGridLines="0" view="pageBreakPreview" zoomScale="60" zoomScaleNormal="100" workbookViewId="0">
      <pane ySplit="3" topLeftCell="A4" activePane="bottomLeft" state="frozen"/>
      <selection pane="bottomLeft" activeCell="K8" sqref="K8"/>
    </sheetView>
  </sheetViews>
  <sheetFormatPr baseColWidth="10" defaultColWidth="8.6640625" defaultRowHeight="15" x14ac:dyDescent="0.2"/>
  <cols>
    <col min="1" max="1" width="0" hidden="1" customWidth="1"/>
    <col min="2" max="2" width="4.5" customWidth="1"/>
    <col min="3" max="3" width="0" hidden="1" customWidth="1"/>
    <col min="4" max="4" width="13.6640625" customWidth="1"/>
    <col min="5" max="11" width="8.1640625" customWidth="1"/>
    <col min="12" max="13" width="12.5" customWidth="1"/>
    <col min="14" max="20" width="0" hidden="1" customWidth="1"/>
    <col min="21" max="69" width="10.6640625" customWidth="1"/>
  </cols>
  <sheetData>
    <row r="1" spans="1:20" ht="24" hidden="1" x14ac:dyDescent="0.2">
      <c r="A1" s="7" t="s">
        <v>6</v>
      </c>
      <c r="B1" s="7" t="s">
        <v>7</v>
      </c>
      <c r="C1" s="7" t="s">
        <v>8</v>
      </c>
      <c r="D1" s="7" t="s">
        <v>9</v>
      </c>
      <c r="E1" s="7" t="s">
        <v>10</v>
      </c>
      <c r="F1" s="7" t="s">
        <v>11</v>
      </c>
      <c r="G1" s="7" t="s">
        <v>12</v>
      </c>
      <c r="H1" s="7" t="s">
        <v>13</v>
      </c>
      <c r="I1" s="7" t="s">
        <v>14</v>
      </c>
      <c r="J1" s="7" t="s">
        <v>15</v>
      </c>
      <c r="K1" s="7" t="s">
        <v>16</v>
      </c>
      <c r="L1" s="7" t="s">
        <v>17</v>
      </c>
      <c r="M1" s="7" t="s">
        <v>18</v>
      </c>
      <c r="N1" s="7" t="s">
        <v>19</v>
      </c>
      <c r="P1" s="7" t="s">
        <v>20</v>
      </c>
      <c r="Q1" s="7" t="s">
        <v>21</v>
      </c>
      <c r="R1" s="7" t="s">
        <v>22</v>
      </c>
      <c r="S1" s="7" t="s">
        <v>23</v>
      </c>
      <c r="T1" s="7" t="s">
        <v>24</v>
      </c>
    </row>
    <row r="3" spans="1:20" ht="24" x14ac:dyDescent="0.2">
      <c r="A3" s="7" t="s">
        <v>25</v>
      </c>
      <c r="B3" s="13" t="s">
        <v>26</v>
      </c>
      <c r="C3" s="13" t="s">
        <v>27</v>
      </c>
      <c r="D3" s="93" t="s">
        <v>28</v>
      </c>
      <c r="E3" s="93"/>
      <c r="F3" s="93"/>
      <c r="G3" s="93"/>
      <c r="H3" s="93"/>
      <c r="I3" s="13" t="s">
        <v>14</v>
      </c>
      <c r="J3" s="13" t="s">
        <v>29</v>
      </c>
      <c r="K3" s="13" t="s">
        <v>30</v>
      </c>
      <c r="L3" s="13" t="s">
        <v>31</v>
      </c>
      <c r="M3" s="13" t="s">
        <v>32</v>
      </c>
      <c r="N3" s="13" t="s">
        <v>33</v>
      </c>
      <c r="O3" s="13" t="s">
        <v>34</v>
      </c>
      <c r="P3" s="13" t="s">
        <v>35</v>
      </c>
      <c r="Q3" s="13" t="s">
        <v>36</v>
      </c>
      <c r="R3" s="13" t="s">
        <v>37</v>
      </c>
      <c r="S3" s="13" t="s">
        <v>38</v>
      </c>
      <c r="T3" s="13" t="s">
        <v>39</v>
      </c>
    </row>
    <row r="4" spans="1:20" ht="15.5" customHeight="1" x14ac:dyDescent="0.2">
      <c r="A4" s="7">
        <v>2</v>
      </c>
      <c r="B4" s="14" t="s">
        <v>40</v>
      </c>
      <c r="C4" s="14"/>
      <c r="D4" s="94" t="s">
        <v>41</v>
      </c>
      <c r="E4" s="94"/>
      <c r="F4" s="94"/>
      <c r="G4" s="94"/>
      <c r="H4" s="94"/>
      <c r="I4" s="15"/>
      <c r="J4" s="15"/>
      <c r="K4" s="15"/>
      <c r="L4" s="15"/>
      <c r="M4" s="16"/>
      <c r="N4" s="7"/>
    </row>
    <row r="5" spans="1:20" ht="15.5" customHeight="1" x14ac:dyDescent="0.2">
      <c r="A5" s="7">
        <v>3</v>
      </c>
      <c r="B5" s="17" t="s">
        <v>42</v>
      </c>
      <c r="C5" s="17"/>
      <c r="D5" s="92" t="s">
        <v>43</v>
      </c>
      <c r="E5" s="92"/>
      <c r="F5" s="92"/>
      <c r="G5" s="92"/>
      <c r="H5" s="92"/>
      <c r="I5" s="18"/>
      <c r="J5" s="18"/>
      <c r="K5" s="18"/>
      <c r="L5" s="18"/>
      <c r="M5" s="19"/>
      <c r="N5" s="7"/>
    </row>
    <row r="6" spans="1:20" x14ac:dyDescent="0.2">
      <c r="A6" s="7">
        <v>8</v>
      </c>
      <c r="B6" s="20" t="s">
        <v>44</v>
      </c>
      <c r="C6" s="20"/>
      <c r="D6" s="86" t="s">
        <v>45</v>
      </c>
      <c r="E6" s="86"/>
      <c r="F6" s="86"/>
      <c r="G6" s="86"/>
      <c r="H6" s="86"/>
      <c r="M6" s="21"/>
      <c r="N6" s="7"/>
    </row>
    <row r="7" spans="1:20" hidden="1" x14ac:dyDescent="0.2">
      <c r="A7" s="7" t="s">
        <v>46</v>
      </c>
    </row>
    <row r="8" spans="1:20" ht="21" customHeight="1" x14ac:dyDescent="0.2">
      <c r="A8" s="7">
        <v>9</v>
      </c>
      <c r="B8" s="20" t="s">
        <v>47</v>
      </c>
      <c r="C8" s="20"/>
      <c r="D8" s="84" t="s">
        <v>48</v>
      </c>
      <c r="E8" s="85"/>
      <c r="F8" s="85"/>
      <c r="G8" s="85"/>
      <c r="H8" s="85"/>
      <c r="I8" s="23" t="s">
        <v>49</v>
      </c>
      <c r="J8" s="24">
        <v>1</v>
      </c>
      <c r="K8" s="25"/>
      <c r="L8" s="26"/>
      <c r="M8" s="27">
        <f>IF(AND(J8= "",K8= ""), 0, ROUND(ROUND(L8, 2) * ROUND(IF(K8="",J8,K8),  0), 2))</f>
        <v>0</v>
      </c>
      <c r="N8" s="7"/>
      <c r="P8" s="28">
        <v>0.2</v>
      </c>
    </row>
    <row r="9" spans="1:20" hidden="1" x14ac:dyDescent="0.2">
      <c r="A9" s="7" t="s">
        <v>50</v>
      </c>
    </row>
    <row r="10" spans="1:20" hidden="1" x14ac:dyDescent="0.2">
      <c r="A10" s="7" t="s">
        <v>51</v>
      </c>
    </row>
    <row r="11" spans="1:20" x14ac:dyDescent="0.2">
      <c r="A11" s="7" t="s">
        <v>52</v>
      </c>
      <c r="B11" s="22"/>
      <c r="C11" s="22"/>
      <c r="D11" s="87"/>
      <c r="E11" s="87"/>
      <c r="F11" s="87"/>
      <c r="G11" s="87"/>
      <c r="H11" s="87"/>
      <c r="M11" s="22"/>
    </row>
    <row r="12" spans="1:20" x14ac:dyDescent="0.2">
      <c r="B12" s="22"/>
      <c r="C12" s="22"/>
      <c r="D12" s="90" t="s">
        <v>43</v>
      </c>
      <c r="E12" s="91"/>
      <c r="F12" s="91"/>
      <c r="G12" s="91"/>
      <c r="H12" s="91"/>
      <c r="I12" s="88"/>
      <c r="J12" s="88"/>
      <c r="K12" s="88"/>
      <c r="L12" s="88"/>
      <c r="M12" s="89"/>
    </row>
    <row r="13" spans="1:20" x14ac:dyDescent="0.2">
      <c r="B13" s="22"/>
      <c r="C13" s="22"/>
      <c r="D13" s="79"/>
      <c r="E13" s="56"/>
      <c r="F13" s="56"/>
      <c r="G13" s="56"/>
      <c r="H13" s="56"/>
      <c r="I13" s="56"/>
      <c r="J13" s="56"/>
      <c r="K13" s="56"/>
      <c r="L13" s="56"/>
      <c r="M13" s="78"/>
    </row>
    <row r="14" spans="1:20" x14ac:dyDescent="0.2">
      <c r="B14" s="22"/>
      <c r="C14" s="22"/>
      <c r="D14" s="82" t="s">
        <v>53</v>
      </c>
      <c r="E14" s="83"/>
      <c r="F14" s="83"/>
      <c r="G14" s="83"/>
      <c r="H14" s="83"/>
      <c r="I14" s="80">
        <f>SUMIF(N6:N11, IF(N5="","",N5), M6:M11)</f>
        <v>0</v>
      </c>
      <c r="J14" s="80"/>
      <c r="K14" s="80"/>
      <c r="L14" s="80"/>
      <c r="M14" s="81"/>
    </row>
    <row r="15" spans="1:20" x14ac:dyDescent="0.2">
      <c r="B15" s="22"/>
      <c r="C15" s="22"/>
      <c r="D15" s="82" t="s">
        <v>54</v>
      </c>
      <c r="E15" s="83"/>
      <c r="F15" s="83"/>
      <c r="G15" s="83"/>
      <c r="H15" s="83"/>
      <c r="I15" s="80">
        <f>ROUND(SUMIF(N6:N11, IF(N5="","",N5), M6:M11) * 0.2, 2)</f>
        <v>0</v>
      </c>
      <c r="J15" s="80"/>
      <c r="K15" s="80"/>
      <c r="L15" s="80"/>
      <c r="M15" s="81"/>
    </row>
    <row r="16" spans="1:20" x14ac:dyDescent="0.2">
      <c r="B16" s="22"/>
      <c r="C16" s="22"/>
      <c r="D16" s="75" t="s">
        <v>55</v>
      </c>
      <c r="E16" s="76"/>
      <c r="F16" s="76"/>
      <c r="G16" s="76"/>
      <c r="H16" s="76"/>
      <c r="I16" s="73">
        <f>SUM(I14:I15)</f>
        <v>0</v>
      </c>
      <c r="J16" s="73"/>
      <c r="K16" s="73"/>
      <c r="L16" s="73"/>
      <c r="M16" s="74"/>
    </row>
    <row r="17" spans="1:16" ht="15.5" customHeight="1" x14ac:dyDescent="0.2">
      <c r="A17" s="7">
        <v>3</v>
      </c>
      <c r="B17" s="17" t="s">
        <v>56</v>
      </c>
      <c r="C17" s="17"/>
      <c r="D17" s="92" t="s">
        <v>57</v>
      </c>
      <c r="E17" s="92"/>
      <c r="F17" s="92"/>
      <c r="G17" s="92"/>
      <c r="H17" s="92"/>
      <c r="I17" s="18"/>
      <c r="J17" s="18"/>
      <c r="K17" s="18"/>
      <c r="L17" s="18"/>
      <c r="M17" s="19"/>
      <c r="N17" s="7"/>
    </row>
    <row r="18" spans="1:16" x14ac:dyDescent="0.2">
      <c r="A18" s="7">
        <v>8</v>
      </c>
      <c r="B18" s="20" t="s">
        <v>58</v>
      </c>
      <c r="C18" s="20"/>
      <c r="D18" s="86" t="s">
        <v>59</v>
      </c>
      <c r="E18" s="86"/>
      <c r="F18" s="86"/>
      <c r="G18" s="86"/>
      <c r="H18" s="86"/>
      <c r="M18" s="21"/>
      <c r="N18" s="7"/>
    </row>
    <row r="19" spans="1:16" x14ac:dyDescent="0.2">
      <c r="A19" s="7">
        <v>9</v>
      </c>
      <c r="B19" s="20" t="s">
        <v>60</v>
      </c>
      <c r="C19" s="20"/>
      <c r="D19" s="84" t="s">
        <v>61</v>
      </c>
      <c r="E19" s="85"/>
      <c r="F19" s="85"/>
      <c r="G19" s="85"/>
      <c r="H19" s="85"/>
      <c r="I19" s="23" t="s">
        <v>49</v>
      </c>
      <c r="J19" s="24">
        <v>1</v>
      </c>
      <c r="K19" s="25"/>
      <c r="L19" s="26"/>
      <c r="M19" s="27">
        <f>IF(AND(J19= "",K19= ""), 0, ROUND(ROUND(L19, 2) * ROUND(IF(K19="",J19,K19),  0), 2))</f>
        <v>0</v>
      </c>
      <c r="N19" s="7"/>
      <c r="P19" s="28">
        <v>0.2</v>
      </c>
    </row>
    <row r="20" spans="1:16" hidden="1" x14ac:dyDescent="0.2">
      <c r="A20" s="7" t="s">
        <v>50</v>
      </c>
    </row>
    <row r="21" spans="1:16" hidden="1" x14ac:dyDescent="0.2">
      <c r="A21" s="7" t="s">
        <v>51</v>
      </c>
    </row>
    <row r="22" spans="1:16" x14ac:dyDescent="0.2">
      <c r="A22" s="7">
        <v>8</v>
      </c>
      <c r="B22" s="20" t="s">
        <v>62</v>
      </c>
      <c r="C22" s="20"/>
      <c r="D22" s="86" t="s">
        <v>63</v>
      </c>
      <c r="E22" s="86"/>
      <c r="F22" s="86"/>
      <c r="G22" s="86"/>
      <c r="H22" s="86"/>
      <c r="M22" s="21"/>
      <c r="N22" s="7"/>
    </row>
    <row r="23" spans="1:16" hidden="1" x14ac:dyDescent="0.2">
      <c r="A23" s="7" t="s">
        <v>46</v>
      </c>
    </row>
    <row r="24" spans="1:16" x14ac:dyDescent="0.2">
      <c r="A24" s="7">
        <v>9</v>
      </c>
      <c r="B24" s="20" t="s">
        <v>64</v>
      </c>
      <c r="C24" s="20"/>
      <c r="D24" s="84" t="s">
        <v>65</v>
      </c>
      <c r="E24" s="85"/>
      <c r="F24" s="85"/>
      <c r="G24" s="85"/>
      <c r="H24" s="85"/>
      <c r="I24" s="23" t="s">
        <v>49</v>
      </c>
      <c r="J24" s="24">
        <v>1</v>
      </c>
      <c r="K24" s="25"/>
      <c r="L24" s="26"/>
      <c r="M24" s="27">
        <f>IF(AND(J24= "",K24= ""), 0, ROUND(ROUND(L24, 2) * ROUND(IF(K24="",J24,K24),  0), 2))</f>
        <v>0</v>
      </c>
      <c r="N24" s="7"/>
      <c r="P24" s="28">
        <v>0.2</v>
      </c>
    </row>
    <row r="25" spans="1:16" hidden="1" x14ac:dyDescent="0.2">
      <c r="A25" s="7" t="s">
        <v>50</v>
      </c>
    </row>
    <row r="26" spans="1:16" hidden="1" x14ac:dyDescent="0.2">
      <c r="A26" s="7" t="s">
        <v>51</v>
      </c>
    </row>
    <row r="27" spans="1:16" x14ac:dyDescent="0.2">
      <c r="A27" s="7">
        <v>8</v>
      </c>
      <c r="B27" s="20" t="s">
        <v>66</v>
      </c>
      <c r="C27" s="20"/>
      <c r="D27" s="86" t="s">
        <v>67</v>
      </c>
      <c r="E27" s="86"/>
      <c r="F27" s="86"/>
      <c r="G27" s="86"/>
      <c r="H27" s="86"/>
      <c r="M27" s="21"/>
      <c r="N27" s="7"/>
    </row>
    <row r="28" spans="1:16" hidden="1" x14ac:dyDescent="0.2">
      <c r="A28" s="7" t="s">
        <v>46</v>
      </c>
    </row>
    <row r="29" spans="1:16" x14ac:dyDescent="0.2">
      <c r="A29" s="7">
        <v>9</v>
      </c>
      <c r="B29" s="20" t="s">
        <v>68</v>
      </c>
      <c r="C29" s="20"/>
      <c r="D29" s="84" t="s">
        <v>69</v>
      </c>
      <c r="E29" s="85"/>
      <c r="F29" s="85"/>
      <c r="G29" s="85"/>
      <c r="H29" s="85"/>
      <c r="I29" s="23" t="s">
        <v>12</v>
      </c>
      <c r="J29" s="29">
        <v>1.23</v>
      </c>
      <c r="K29" s="30"/>
      <c r="L29" s="26"/>
      <c r="M29" s="27">
        <f>IF(AND(J29= "",K29= ""), 0, ROUND(ROUND(L29, 2) * ROUND(IF(K29="",J29,K29),  3), 2))</f>
        <v>0</v>
      </c>
      <c r="N29" s="7"/>
      <c r="P29" s="28">
        <v>0.2</v>
      </c>
    </row>
    <row r="30" spans="1:16" hidden="1" x14ac:dyDescent="0.2">
      <c r="A30" s="7" t="s">
        <v>70</v>
      </c>
    </row>
    <row r="31" spans="1:16" hidden="1" x14ac:dyDescent="0.2">
      <c r="A31" s="7" t="s">
        <v>70</v>
      </c>
    </row>
    <row r="32" spans="1:16" hidden="1" x14ac:dyDescent="0.2">
      <c r="A32" s="7" t="s">
        <v>71</v>
      </c>
    </row>
    <row r="33" spans="1:16" hidden="1" x14ac:dyDescent="0.2">
      <c r="A33" s="7" t="s">
        <v>72</v>
      </c>
    </row>
    <row r="34" spans="1:16" hidden="1" x14ac:dyDescent="0.2">
      <c r="A34" s="7" t="s">
        <v>73</v>
      </c>
    </row>
    <row r="35" spans="1:16" hidden="1" x14ac:dyDescent="0.2">
      <c r="A35" s="7" t="s">
        <v>73</v>
      </c>
    </row>
    <row r="36" spans="1:16" hidden="1" x14ac:dyDescent="0.2">
      <c r="A36" s="7" t="s">
        <v>74</v>
      </c>
    </row>
    <row r="37" spans="1:16" hidden="1" x14ac:dyDescent="0.2">
      <c r="A37" s="7" t="s">
        <v>75</v>
      </c>
    </row>
    <row r="38" spans="1:16" hidden="1" x14ac:dyDescent="0.2">
      <c r="A38" s="7" t="s">
        <v>76</v>
      </c>
    </row>
    <row r="39" spans="1:16" hidden="1" x14ac:dyDescent="0.2">
      <c r="A39" s="7" t="s">
        <v>76</v>
      </c>
    </row>
    <row r="40" spans="1:16" hidden="1" x14ac:dyDescent="0.2">
      <c r="A40" s="7" t="s">
        <v>77</v>
      </c>
    </row>
    <row r="41" spans="1:16" hidden="1" x14ac:dyDescent="0.2">
      <c r="A41" s="7" t="s">
        <v>78</v>
      </c>
    </row>
    <row r="42" spans="1:16" hidden="1" x14ac:dyDescent="0.2">
      <c r="A42" s="7" t="s">
        <v>79</v>
      </c>
    </row>
    <row r="43" spans="1:16" hidden="1" x14ac:dyDescent="0.2">
      <c r="A43" s="7" t="s">
        <v>79</v>
      </c>
    </row>
    <row r="44" spans="1:16" hidden="1" x14ac:dyDescent="0.2">
      <c r="A44" s="7" t="s">
        <v>80</v>
      </c>
    </row>
    <row r="45" spans="1:16" hidden="1" x14ac:dyDescent="0.2">
      <c r="A45" s="7" t="s">
        <v>81</v>
      </c>
    </row>
    <row r="46" spans="1:16" hidden="1" x14ac:dyDescent="0.2">
      <c r="A46" s="7" t="s">
        <v>82</v>
      </c>
    </row>
    <row r="47" spans="1:16" hidden="1" x14ac:dyDescent="0.2">
      <c r="A47" s="7" t="s">
        <v>50</v>
      </c>
    </row>
    <row r="48" spans="1:16" x14ac:dyDescent="0.2">
      <c r="A48" s="7">
        <v>9</v>
      </c>
      <c r="B48" s="20" t="s">
        <v>83</v>
      </c>
      <c r="C48" s="20"/>
      <c r="D48" s="84" t="s">
        <v>84</v>
      </c>
      <c r="E48" s="85"/>
      <c r="F48" s="85"/>
      <c r="G48" s="85"/>
      <c r="H48" s="85"/>
      <c r="I48" s="23" t="s">
        <v>12</v>
      </c>
      <c r="J48" s="29">
        <v>1.5509999999999999</v>
      </c>
      <c r="K48" s="30"/>
      <c r="L48" s="26"/>
      <c r="M48" s="27">
        <f>IF(AND(J48= "",K48= ""), 0, ROUND(ROUND(L48, 2) * ROUND(IF(K48="",J48,K48),  3), 2))</f>
        <v>0</v>
      </c>
      <c r="N48" s="7"/>
      <c r="P48" s="28">
        <v>0.2</v>
      </c>
    </row>
    <row r="49" spans="1:14" hidden="1" x14ac:dyDescent="0.2">
      <c r="A49" s="7" t="s">
        <v>70</v>
      </c>
    </row>
    <row r="50" spans="1:14" hidden="1" x14ac:dyDescent="0.2">
      <c r="A50" s="7" t="s">
        <v>70</v>
      </c>
    </row>
    <row r="51" spans="1:14" hidden="1" x14ac:dyDescent="0.2">
      <c r="A51" s="7" t="s">
        <v>71</v>
      </c>
    </row>
    <row r="52" spans="1:14" hidden="1" x14ac:dyDescent="0.2">
      <c r="A52" s="7" t="s">
        <v>85</v>
      </c>
    </row>
    <row r="53" spans="1:14" hidden="1" x14ac:dyDescent="0.2">
      <c r="A53" s="7" t="s">
        <v>72</v>
      </c>
    </row>
    <row r="54" spans="1:14" hidden="1" x14ac:dyDescent="0.2">
      <c r="A54" s="7" t="s">
        <v>72</v>
      </c>
    </row>
    <row r="55" spans="1:14" hidden="1" x14ac:dyDescent="0.2">
      <c r="A55" s="7" t="s">
        <v>74</v>
      </c>
    </row>
    <row r="56" spans="1:14" hidden="1" x14ac:dyDescent="0.2">
      <c r="A56" s="7" t="s">
        <v>76</v>
      </c>
    </row>
    <row r="57" spans="1:14" hidden="1" x14ac:dyDescent="0.2">
      <c r="A57" s="7" t="s">
        <v>73</v>
      </c>
    </row>
    <row r="58" spans="1:14" hidden="1" x14ac:dyDescent="0.2">
      <c r="A58" s="7" t="s">
        <v>73</v>
      </c>
    </row>
    <row r="59" spans="1:14" hidden="1" x14ac:dyDescent="0.2">
      <c r="A59" s="7" t="s">
        <v>79</v>
      </c>
    </row>
    <row r="60" spans="1:14" hidden="1" x14ac:dyDescent="0.2">
      <c r="A60" s="7" t="s">
        <v>86</v>
      </c>
    </row>
    <row r="61" spans="1:14" hidden="1" x14ac:dyDescent="0.2">
      <c r="A61" s="7" t="s">
        <v>82</v>
      </c>
    </row>
    <row r="62" spans="1:14" hidden="1" x14ac:dyDescent="0.2">
      <c r="A62" s="7" t="s">
        <v>50</v>
      </c>
    </row>
    <row r="63" spans="1:14" hidden="1" x14ac:dyDescent="0.2">
      <c r="A63" s="7" t="s">
        <v>51</v>
      </c>
    </row>
    <row r="64" spans="1:14" x14ac:dyDescent="0.2">
      <c r="A64" s="7">
        <v>8</v>
      </c>
      <c r="B64" s="20" t="s">
        <v>87</v>
      </c>
      <c r="C64" s="20"/>
      <c r="D64" s="86" t="s">
        <v>88</v>
      </c>
      <c r="E64" s="86"/>
      <c r="F64" s="86"/>
      <c r="G64" s="86"/>
      <c r="H64" s="86"/>
      <c r="M64" s="21"/>
      <c r="N64" s="7"/>
    </row>
    <row r="65" spans="1:16" hidden="1" x14ac:dyDescent="0.2">
      <c r="A65" s="7" t="s">
        <v>46</v>
      </c>
    </row>
    <row r="66" spans="1:16" x14ac:dyDescent="0.2">
      <c r="A66" s="7">
        <v>9</v>
      </c>
      <c r="B66" s="20" t="s">
        <v>89</v>
      </c>
      <c r="C66" s="20"/>
      <c r="D66" s="84" t="s">
        <v>69</v>
      </c>
      <c r="E66" s="85"/>
      <c r="F66" s="85"/>
      <c r="G66" s="85"/>
      <c r="H66" s="85"/>
      <c r="I66" s="23" t="s">
        <v>12</v>
      </c>
      <c r="J66" s="29">
        <v>0.90500000000000003</v>
      </c>
      <c r="K66" s="30"/>
      <c r="L66" s="26"/>
      <c r="M66" s="27">
        <f>IF(AND(J66= "",K66= ""), 0, ROUND(ROUND(L66, 2) * ROUND(IF(K66="",J66,K66),  3), 2))</f>
        <v>0</v>
      </c>
      <c r="N66" s="7"/>
      <c r="P66" s="28">
        <v>0.2</v>
      </c>
    </row>
    <row r="67" spans="1:16" hidden="1" x14ac:dyDescent="0.2">
      <c r="A67" s="7" t="s">
        <v>74</v>
      </c>
    </row>
    <row r="68" spans="1:16" hidden="1" x14ac:dyDescent="0.2">
      <c r="A68" s="7" t="s">
        <v>74</v>
      </c>
    </row>
    <row r="69" spans="1:16" hidden="1" x14ac:dyDescent="0.2">
      <c r="A69" s="7" t="s">
        <v>71</v>
      </c>
    </row>
    <row r="70" spans="1:16" hidden="1" x14ac:dyDescent="0.2">
      <c r="A70" s="7" t="s">
        <v>70</v>
      </c>
    </row>
    <row r="71" spans="1:16" hidden="1" x14ac:dyDescent="0.2">
      <c r="A71" s="7" t="s">
        <v>82</v>
      </c>
    </row>
    <row r="72" spans="1:16" hidden="1" x14ac:dyDescent="0.2">
      <c r="A72" s="7" t="s">
        <v>50</v>
      </c>
    </row>
    <row r="73" spans="1:16" x14ac:dyDescent="0.2">
      <c r="A73" s="7">
        <v>9</v>
      </c>
      <c r="B73" s="20" t="s">
        <v>90</v>
      </c>
      <c r="C73" s="20"/>
      <c r="D73" s="84" t="s">
        <v>84</v>
      </c>
      <c r="E73" s="85"/>
      <c r="F73" s="85"/>
      <c r="G73" s="85"/>
      <c r="H73" s="85"/>
      <c r="I73" s="23" t="s">
        <v>12</v>
      </c>
      <c r="J73" s="29">
        <v>0.48099999999999998</v>
      </c>
      <c r="K73" s="30"/>
      <c r="L73" s="26"/>
      <c r="M73" s="27">
        <f>IF(AND(J73= "",K73= ""), 0, ROUND(ROUND(L73, 2) * ROUND(IF(K73="",J73,K73),  3), 2))</f>
        <v>0</v>
      </c>
      <c r="N73" s="7"/>
      <c r="P73" s="28">
        <v>0.2</v>
      </c>
    </row>
    <row r="74" spans="1:16" hidden="1" x14ac:dyDescent="0.2">
      <c r="A74" s="7" t="s">
        <v>72</v>
      </c>
    </row>
    <row r="75" spans="1:16" hidden="1" x14ac:dyDescent="0.2">
      <c r="A75" s="7" t="s">
        <v>72</v>
      </c>
    </row>
    <row r="76" spans="1:16" hidden="1" x14ac:dyDescent="0.2">
      <c r="A76" s="7" t="s">
        <v>74</v>
      </c>
    </row>
    <row r="77" spans="1:16" hidden="1" x14ac:dyDescent="0.2">
      <c r="A77" s="7" t="s">
        <v>76</v>
      </c>
    </row>
    <row r="78" spans="1:16" hidden="1" x14ac:dyDescent="0.2">
      <c r="A78" s="7" t="s">
        <v>82</v>
      </c>
    </row>
    <row r="79" spans="1:16" hidden="1" x14ac:dyDescent="0.2">
      <c r="A79" s="7" t="s">
        <v>50</v>
      </c>
    </row>
    <row r="80" spans="1:16" hidden="1" x14ac:dyDescent="0.2">
      <c r="A80" s="7" t="s">
        <v>51</v>
      </c>
    </row>
    <row r="81" spans="1:16" x14ac:dyDescent="0.2">
      <c r="A81" s="7">
        <v>8</v>
      </c>
      <c r="B81" s="20" t="s">
        <v>91</v>
      </c>
      <c r="C81" s="20"/>
      <c r="D81" s="86" t="s">
        <v>92</v>
      </c>
      <c r="E81" s="86"/>
      <c r="F81" s="86"/>
      <c r="G81" s="86"/>
      <c r="H81" s="86"/>
      <c r="M81" s="21"/>
      <c r="N81" s="7"/>
    </row>
    <row r="82" spans="1:16" hidden="1" x14ac:dyDescent="0.2">
      <c r="A82" s="7" t="s">
        <v>46</v>
      </c>
    </row>
    <row r="83" spans="1:16" x14ac:dyDescent="0.2">
      <c r="A83" s="7">
        <v>9</v>
      </c>
      <c r="B83" s="20" t="s">
        <v>93</v>
      </c>
      <c r="C83" s="20"/>
      <c r="D83" s="84" t="s">
        <v>94</v>
      </c>
      <c r="E83" s="85"/>
      <c r="F83" s="85"/>
      <c r="G83" s="85"/>
      <c r="H83" s="85"/>
      <c r="I83" s="23" t="s">
        <v>12</v>
      </c>
      <c r="J83" s="29">
        <v>2.7810000000000001</v>
      </c>
      <c r="K83" s="30"/>
      <c r="L83" s="26"/>
      <c r="M83" s="27">
        <f>IF(AND(J83= "",K83= ""), 0, ROUND(ROUND(L83, 2) * ROUND(IF(K83="",J83,K83),  3), 2))</f>
        <v>0</v>
      </c>
      <c r="N83" s="7" t="s">
        <v>95</v>
      </c>
      <c r="O83" s="7">
        <v>44638</v>
      </c>
      <c r="P83" s="28">
        <v>0.2</v>
      </c>
    </row>
    <row r="84" spans="1:16" hidden="1" x14ac:dyDescent="0.2">
      <c r="A84" s="7" t="s">
        <v>70</v>
      </c>
    </row>
    <row r="85" spans="1:16" hidden="1" x14ac:dyDescent="0.2">
      <c r="A85" s="7" t="s">
        <v>70</v>
      </c>
    </row>
    <row r="86" spans="1:16" hidden="1" x14ac:dyDescent="0.2">
      <c r="A86" s="7" t="s">
        <v>82</v>
      </c>
    </row>
    <row r="87" spans="1:16" hidden="1" x14ac:dyDescent="0.2">
      <c r="A87" s="7" t="s">
        <v>50</v>
      </c>
    </row>
    <row r="88" spans="1:16" x14ac:dyDescent="0.2">
      <c r="A88" s="7">
        <v>9</v>
      </c>
      <c r="B88" s="20" t="s">
        <v>96</v>
      </c>
      <c r="C88" s="20"/>
      <c r="D88" s="84" t="s">
        <v>69</v>
      </c>
      <c r="E88" s="85"/>
      <c r="F88" s="85"/>
      <c r="G88" s="85"/>
      <c r="H88" s="85"/>
      <c r="I88" s="23" t="s">
        <v>12</v>
      </c>
      <c r="J88" s="29">
        <v>1.23</v>
      </c>
      <c r="K88" s="30"/>
      <c r="L88" s="26"/>
      <c r="M88" s="27">
        <f>IF(AND(J88= "",K88= ""), 0, ROUND(ROUND(L88, 2) * ROUND(IF(K88="",J88,K88),  3), 2))</f>
        <v>0</v>
      </c>
      <c r="N88" s="7"/>
      <c r="P88" s="28">
        <v>0.2</v>
      </c>
    </row>
    <row r="89" spans="1:16" hidden="1" x14ac:dyDescent="0.2">
      <c r="A89" s="7" t="s">
        <v>70</v>
      </c>
    </row>
    <row r="90" spans="1:16" hidden="1" x14ac:dyDescent="0.2">
      <c r="A90" s="7" t="s">
        <v>82</v>
      </c>
    </row>
    <row r="91" spans="1:16" hidden="1" x14ac:dyDescent="0.2">
      <c r="A91" s="7" t="s">
        <v>50</v>
      </c>
    </row>
    <row r="92" spans="1:16" x14ac:dyDescent="0.2">
      <c r="A92" s="7">
        <v>9</v>
      </c>
      <c r="B92" s="20" t="s">
        <v>97</v>
      </c>
      <c r="C92" s="20"/>
      <c r="D92" s="84" t="s">
        <v>84</v>
      </c>
      <c r="E92" s="85"/>
      <c r="F92" s="85"/>
      <c r="G92" s="85"/>
      <c r="H92" s="85"/>
      <c r="I92" s="23" t="s">
        <v>12</v>
      </c>
      <c r="J92" s="29">
        <v>1.5509999999999999</v>
      </c>
      <c r="K92" s="30"/>
      <c r="L92" s="26"/>
      <c r="M92" s="27">
        <f>IF(AND(J92= "",K92= ""), 0, ROUND(ROUND(L92, 2) * ROUND(IF(K92="",J92,K92),  3), 2))</f>
        <v>0</v>
      </c>
      <c r="N92" s="7"/>
      <c r="P92" s="28">
        <v>0.2</v>
      </c>
    </row>
    <row r="93" spans="1:16" hidden="1" x14ac:dyDescent="0.2">
      <c r="A93" s="7" t="s">
        <v>70</v>
      </c>
    </row>
    <row r="94" spans="1:16" hidden="1" x14ac:dyDescent="0.2">
      <c r="A94" s="7" t="s">
        <v>82</v>
      </c>
    </row>
    <row r="95" spans="1:16" hidden="1" x14ac:dyDescent="0.2">
      <c r="A95" s="7" t="s">
        <v>50</v>
      </c>
    </row>
    <row r="96" spans="1:16" x14ac:dyDescent="0.2">
      <c r="A96" s="7">
        <v>9</v>
      </c>
      <c r="B96" s="20" t="s">
        <v>98</v>
      </c>
      <c r="C96" s="20"/>
      <c r="D96" s="84" t="s">
        <v>99</v>
      </c>
      <c r="E96" s="85"/>
      <c r="F96" s="85"/>
      <c r="G96" s="85"/>
      <c r="H96" s="85"/>
      <c r="I96" s="23" t="s">
        <v>100</v>
      </c>
      <c r="J96" s="31">
        <v>6</v>
      </c>
      <c r="K96" s="32"/>
      <c r="L96" s="26"/>
      <c r="M96" s="27">
        <f>IF(AND(J96= "",K96= ""), 0, ROUND(ROUND(L96, 2) * ROUND(IF(K96="",J96,K96),  2), 2))</f>
        <v>0</v>
      </c>
      <c r="N96" s="7"/>
      <c r="P96" s="28">
        <v>0.2</v>
      </c>
    </row>
    <row r="97" spans="1:16" hidden="1" x14ac:dyDescent="0.2">
      <c r="A97" s="7" t="s">
        <v>72</v>
      </c>
    </row>
    <row r="98" spans="1:16" hidden="1" x14ac:dyDescent="0.2">
      <c r="A98" s="7" t="s">
        <v>82</v>
      </c>
    </row>
    <row r="99" spans="1:16" hidden="1" x14ac:dyDescent="0.2">
      <c r="A99" s="7" t="s">
        <v>50</v>
      </c>
    </row>
    <row r="100" spans="1:16" x14ac:dyDescent="0.2">
      <c r="A100" s="7">
        <v>9</v>
      </c>
      <c r="B100" s="20" t="s">
        <v>101</v>
      </c>
      <c r="C100" s="20"/>
      <c r="D100" s="84" t="s">
        <v>102</v>
      </c>
      <c r="E100" s="85"/>
      <c r="F100" s="85"/>
      <c r="G100" s="85"/>
      <c r="H100" s="85"/>
      <c r="I100" s="23" t="s">
        <v>100</v>
      </c>
      <c r="J100" s="31">
        <v>6</v>
      </c>
      <c r="K100" s="32"/>
      <c r="L100" s="26"/>
      <c r="M100" s="27">
        <f>IF(AND(J100= "",K100= ""), 0, ROUND(ROUND(L100, 2) * ROUND(IF(K100="",J100,K100),  2), 2))</f>
        <v>0</v>
      </c>
      <c r="N100" s="7"/>
      <c r="P100" s="28">
        <v>0.2</v>
      </c>
    </row>
    <row r="101" spans="1:16" hidden="1" x14ac:dyDescent="0.2">
      <c r="A101" s="7" t="s">
        <v>70</v>
      </c>
    </row>
    <row r="102" spans="1:16" hidden="1" x14ac:dyDescent="0.2">
      <c r="A102" s="7" t="s">
        <v>82</v>
      </c>
    </row>
    <row r="103" spans="1:16" hidden="1" x14ac:dyDescent="0.2">
      <c r="A103" s="7" t="s">
        <v>50</v>
      </c>
    </row>
    <row r="104" spans="1:16" hidden="1" x14ac:dyDescent="0.2">
      <c r="A104" s="7" t="s">
        <v>51</v>
      </c>
    </row>
    <row r="105" spans="1:16" x14ac:dyDescent="0.2">
      <c r="A105" s="7">
        <v>8</v>
      </c>
      <c r="B105" s="20" t="s">
        <v>103</v>
      </c>
      <c r="C105" s="20"/>
      <c r="D105" s="86" t="s">
        <v>104</v>
      </c>
      <c r="E105" s="86"/>
      <c r="F105" s="86"/>
      <c r="G105" s="86"/>
      <c r="H105" s="86"/>
      <c r="M105" s="21"/>
      <c r="N105" s="7"/>
    </row>
    <row r="106" spans="1:16" hidden="1" x14ac:dyDescent="0.2">
      <c r="A106" s="7" t="s">
        <v>46</v>
      </c>
    </row>
    <row r="107" spans="1:16" x14ac:dyDescent="0.2">
      <c r="A107" s="7">
        <v>9</v>
      </c>
      <c r="B107" s="20" t="s">
        <v>105</v>
      </c>
      <c r="C107" s="20"/>
      <c r="D107" s="84" t="s">
        <v>69</v>
      </c>
      <c r="E107" s="85"/>
      <c r="F107" s="85"/>
      <c r="G107" s="85"/>
      <c r="H107" s="85"/>
      <c r="I107" s="23" t="s">
        <v>12</v>
      </c>
      <c r="J107" s="29">
        <v>0.90500000000000003</v>
      </c>
      <c r="K107" s="30"/>
      <c r="L107" s="26"/>
      <c r="M107" s="27">
        <f>IF(AND(J107= "",K107= ""), 0, ROUND(ROUND(L107, 2) * ROUND(IF(K107="",J107,K107),  3), 2))</f>
        <v>0</v>
      </c>
      <c r="N107" s="7"/>
      <c r="P107" s="28">
        <v>0.2</v>
      </c>
    </row>
    <row r="108" spans="1:16" hidden="1" x14ac:dyDescent="0.2">
      <c r="A108" s="7" t="s">
        <v>70</v>
      </c>
    </row>
    <row r="109" spans="1:16" hidden="1" x14ac:dyDescent="0.2">
      <c r="A109" s="7" t="s">
        <v>82</v>
      </c>
    </row>
    <row r="110" spans="1:16" hidden="1" x14ac:dyDescent="0.2">
      <c r="A110" s="7" t="s">
        <v>50</v>
      </c>
    </row>
    <row r="111" spans="1:16" x14ac:dyDescent="0.2">
      <c r="A111" s="7">
        <v>9</v>
      </c>
      <c r="B111" s="20" t="s">
        <v>106</v>
      </c>
      <c r="C111" s="20"/>
      <c r="D111" s="84" t="s">
        <v>84</v>
      </c>
      <c r="E111" s="85"/>
      <c r="F111" s="85"/>
      <c r="G111" s="85"/>
      <c r="H111" s="85"/>
      <c r="I111" s="23" t="s">
        <v>12</v>
      </c>
      <c r="J111" s="29">
        <v>0.48099999999999998</v>
      </c>
      <c r="K111" s="30"/>
      <c r="L111" s="26"/>
      <c r="M111" s="27">
        <f>IF(AND(J111= "",K111= ""), 0, ROUND(ROUND(L111, 2) * ROUND(IF(K111="",J111,K111),  3), 2))</f>
        <v>0</v>
      </c>
      <c r="N111" s="7"/>
      <c r="P111" s="28">
        <v>0.2</v>
      </c>
    </row>
    <row r="112" spans="1:16" hidden="1" x14ac:dyDescent="0.2">
      <c r="A112" s="7" t="s">
        <v>70</v>
      </c>
    </row>
    <row r="113" spans="1:16" hidden="1" x14ac:dyDescent="0.2">
      <c r="A113" s="7" t="s">
        <v>82</v>
      </c>
    </row>
    <row r="114" spans="1:16" hidden="1" x14ac:dyDescent="0.2">
      <c r="A114" s="7" t="s">
        <v>50</v>
      </c>
    </row>
    <row r="115" spans="1:16" hidden="1" x14ac:dyDescent="0.2">
      <c r="A115" s="7" t="s">
        <v>51</v>
      </c>
    </row>
    <row r="116" spans="1:16" x14ac:dyDescent="0.2">
      <c r="A116" s="7">
        <v>8</v>
      </c>
      <c r="B116" s="20" t="s">
        <v>107</v>
      </c>
      <c r="C116" s="20"/>
      <c r="D116" s="86" t="s">
        <v>108</v>
      </c>
      <c r="E116" s="86"/>
      <c r="F116" s="86"/>
      <c r="G116" s="86"/>
      <c r="H116" s="86"/>
      <c r="M116" s="21"/>
      <c r="N116" s="7"/>
    </row>
    <row r="117" spans="1:16" hidden="1" x14ac:dyDescent="0.2">
      <c r="A117" s="7" t="s">
        <v>46</v>
      </c>
    </row>
    <row r="118" spans="1:16" x14ac:dyDescent="0.2">
      <c r="A118" s="7">
        <v>9</v>
      </c>
      <c r="B118" s="20" t="s">
        <v>109</v>
      </c>
      <c r="C118" s="20"/>
      <c r="D118" s="84" t="s">
        <v>110</v>
      </c>
      <c r="E118" s="85"/>
      <c r="F118" s="85"/>
      <c r="G118" s="85"/>
      <c r="H118" s="85"/>
      <c r="I118" s="23" t="s">
        <v>14</v>
      </c>
      <c r="J118" s="24">
        <v>25</v>
      </c>
      <c r="K118" s="25"/>
      <c r="L118" s="26"/>
      <c r="M118" s="27">
        <f>IF(AND(J118= "",K118= ""), 0, ROUND(ROUND(L118, 2) * ROUND(IF(K118="",J118,K118),  0), 2))</f>
        <v>0</v>
      </c>
      <c r="N118" s="7"/>
      <c r="P118" s="28">
        <v>0.2</v>
      </c>
    </row>
    <row r="119" spans="1:16" hidden="1" x14ac:dyDescent="0.2">
      <c r="A119" s="7" t="s">
        <v>50</v>
      </c>
    </row>
    <row r="120" spans="1:16" hidden="1" x14ac:dyDescent="0.2">
      <c r="A120" s="7" t="s">
        <v>51</v>
      </c>
    </row>
    <row r="121" spans="1:16" x14ac:dyDescent="0.2">
      <c r="A121" s="7">
        <v>8</v>
      </c>
      <c r="B121" s="20" t="s">
        <v>111</v>
      </c>
      <c r="C121" s="20"/>
      <c r="D121" s="86" t="s">
        <v>112</v>
      </c>
      <c r="E121" s="86"/>
      <c r="F121" s="86"/>
      <c r="G121" s="86"/>
      <c r="H121" s="86"/>
      <c r="M121" s="21"/>
      <c r="N121" s="7"/>
    </row>
    <row r="122" spans="1:16" hidden="1" x14ac:dyDescent="0.2">
      <c r="A122" s="7" t="s">
        <v>46</v>
      </c>
    </row>
    <row r="123" spans="1:16" x14ac:dyDescent="0.2">
      <c r="A123" s="7">
        <v>9</v>
      </c>
      <c r="B123" s="20" t="s">
        <v>113</v>
      </c>
      <c r="C123" s="20"/>
      <c r="D123" s="84" t="s">
        <v>110</v>
      </c>
      <c r="E123" s="85"/>
      <c r="F123" s="85"/>
      <c r="G123" s="85"/>
      <c r="H123" s="85"/>
      <c r="I123" s="23" t="s">
        <v>14</v>
      </c>
      <c r="J123" s="24">
        <v>15</v>
      </c>
      <c r="K123" s="25"/>
      <c r="L123" s="26"/>
      <c r="M123" s="27">
        <f>IF(AND(J123= "",K123= ""), 0, ROUND(ROUND(L123, 2) * ROUND(IF(K123="",J123,K123),  0), 2))</f>
        <v>0</v>
      </c>
      <c r="N123" s="7"/>
      <c r="P123" s="28">
        <v>0.2</v>
      </c>
    </row>
    <row r="124" spans="1:16" hidden="1" x14ac:dyDescent="0.2">
      <c r="A124" s="7" t="s">
        <v>50</v>
      </c>
    </row>
    <row r="125" spans="1:16" hidden="1" x14ac:dyDescent="0.2">
      <c r="A125" s="7" t="s">
        <v>51</v>
      </c>
    </row>
    <row r="126" spans="1:16" x14ac:dyDescent="0.2">
      <c r="A126" s="7">
        <v>8</v>
      </c>
      <c r="B126" s="20" t="s">
        <v>114</v>
      </c>
      <c r="C126" s="20"/>
      <c r="D126" s="86" t="s">
        <v>115</v>
      </c>
      <c r="E126" s="86"/>
      <c r="F126" s="86"/>
      <c r="G126" s="86"/>
      <c r="H126" s="86"/>
      <c r="M126" s="21"/>
      <c r="N126" s="7"/>
    </row>
    <row r="127" spans="1:16" hidden="1" x14ac:dyDescent="0.2">
      <c r="A127" s="7" t="s">
        <v>46</v>
      </c>
    </row>
    <row r="128" spans="1:16" x14ac:dyDescent="0.2">
      <c r="A128" s="7">
        <v>9</v>
      </c>
      <c r="B128" s="20" t="s">
        <v>116</v>
      </c>
      <c r="C128" s="20"/>
      <c r="D128" s="84" t="s">
        <v>117</v>
      </c>
      <c r="E128" s="85"/>
      <c r="F128" s="85"/>
      <c r="G128" s="85"/>
      <c r="H128" s="85"/>
      <c r="I128" s="23" t="s">
        <v>14</v>
      </c>
      <c r="J128" s="24">
        <v>4</v>
      </c>
      <c r="K128" s="25"/>
      <c r="L128" s="26"/>
      <c r="M128" s="27">
        <f>IF(AND(J128= "",K128= ""), 0, ROUND(ROUND(L128, 2) * ROUND(IF(K128="",J128,K128),  0), 2))</f>
        <v>0</v>
      </c>
      <c r="N128" s="7"/>
      <c r="P128" s="28">
        <v>0.2</v>
      </c>
    </row>
    <row r="129" spans="1:16" hidden="1" x14ac:dyDescent="0.2">
      <c r="A129" s="7" t="s">
        <v>70</v>
      </c>
    </row>
    <row r="130" spans="1:16" hidden="1" x14ac:dyDescent="0.2">
      <c r="A130" s="7" t="s">
        <v>82</v>
      </c>
    </row>
    <row r="131" spans="1:16" hidden="1" x14ac:dyDescent="0.2">
      <c r="A131" s="7" t="s">
        <v>50</v>
      </c>
    </row>
    <row r="132" spans="1:16" hidden="1" x14ac:dyDescent="0.2">
      <c r="A132" s="7" t="s">
        <v>51</v>
      </c>
    </row>
    <row r="133" spans="1:16" x14ac:dyDescent="0.2">
      <c r="A133" s="7">
        <v>8</v>
      </c>
      <c r="B133" s="20" t="s">
        <v>118</v>
      </c>
      <c r="C133" s="20"/>
      <c r="D133" s="86" t="s">
        <v>119</v>
      </c>
      <c r="E133" s="86"/>
      <c r="F133" s="86"/>
      <c r="G133" s="86"/>
      <c r="H133" s="86"/>
      <c r="M133" s="21"/>
      <c r="N133" s="7"/>
    </row>
    <row r="134" spans="1:16" hidden="1" x14ac:dyDescent="0.2">
      <c r="A134" s="7" t="s">
        <v>46</v>
      </c>
    </row>
    <row r="135" spans="1:16" x14ac:dyDescent="0.2">
      <c r="A135" s="7">
        <v>9</v>
      </c>
      <c r="B135" s="20" t="s">
        <v>120</v>
      </c>
      <c r="C135" s="20"/>
      <c r="D135" s="84" t="s">
        <v>121</v>
      </c>
      <c r="E135" s="85"/>
      <c r="F135" s="85"/>
      <c r="G135" s="85"/>
      <c r="H135" s="85"/>
      <c r="I135" s="23" t="s">
        <v>49</v>
      </c>
      <c r="J135" s="24">
        <v>1</v>
      </c>
      <c r="K135" s="25"/>
      <c r="L135" s="26"/>
      <c r="M135" s="27">
        <f>IF(AND(J135= "",K135= ""), 0, ROUND(ROUND(L135, 2) * ROUND(IF(K135="",J135,K135),  0), 2))</f>
        <v>0</v>
      </c>
      <c r="N135" s="7"/>
      <c r="P135" s="28">
        <v>0.2</v>
      </c>
    </row>
    <row r="136" spans="1:16" hidden="1" x14ac:dyDescent="0.2">
      <c r="A136" s="7" t="s">
        <v>50</v>
      </c>
    </row>
    <row r="137" spans="1:16" hidden="1" x14ac:dyDescent="0.2">
      <c r="A137" s="7" t="s">
        <v>51</v>
      </c>
    </row>
    <row r="138" spans="1:16" x14ac:dyDescent="0.2">
      <c r="A138" s="7">
        <v>9</v>
      </c>
      <c r="B138" s="20" t="s">
        <v>122</v>
      </c>
      <c r="C138" s="20"/>
      <c r="D138" s="84" t="s">
        <v>123</v>
      </c>
      <c r="E138" s="85"/>
      <c r="F138" s="85"/>
      <c r="G138" s="85"/>
      <c r="H138" s="85"/>
      <c r="I138" s="23" t="s">
        <v>11</v>
      </c>
      <c r="J138" s="31">
        <v>23.21</v>
      </c>
      <c r="K138" s="32"/>
      <c r="L138" s="26"/>
      <c r="M138" s="27">
        <f>IF(AND(J138= "",K138= ""), 0, ROUND(ROUND(L138, 2) * ROUND(IF(K138="",J138,K138),  2), 2))</f>
        <v>0</v>
      </c>
      <c r="N138" s="7"/>
      <c r="P138" s="28">
        <v>0.2</v>
      </c>
    </row>
    <row r="139" spans="1:16" hidden="1" x14ac:dyDescent="0.2">
      <c r="A139" s="7" t="s">
        <v>70</v>
      </c>
    </row>
    <row r="140" spans="1:16" hidden="1" x14ac:dyDescent="0.2">
      <c r="A140" s="7" t="s">
        <v>71</v>
      </c>
    </row>
    <row r="141" spans="1:16" hidden="1" x14ac:dyDescent="0.2">
      <c r="A141" s="7" t="s">
        <v>82</v>
      </c>
    </row>
    <row r="142" spans="1:16" hidden="1" x14ac:dyDescent="0.2">
      <c r="A142" s="7" t="s">
        <v>50</v>
      </c>
    </row>
    <row r="143" spans="1:16" x14ac:dyDescent="0.2">
      <c r="A143" s="7">
        <v>8</v>
      </c>
      <c r="B143" s="20" t="s">
        <v>124</v>
      </c>
      <c r="C143" s="20"/>
      <c r="D143" s="86" t="s">
        <v>125</v>
      </c>
      <c r="E143" s="86"/>
      <c r="F143" s="86"/>
      <c r="G143" s="86"/>
      <c r="H143" s="86"/>
      <c r="M143" s="21"/>
      <c r="N143" s="7"/>
    </row>
    <row r="144" spans="1:16" hidden="1" x14ac:dyDescent="0.2">
      <c r="A144" s="7" t="s">
        <v>46</v>
      </c>
    </row>
    <row r="145" spans="1:16" x14ac:dyDescent="0.2">
      <c r="A145" s="7">
        <v>9</v>
      </c>
      <c r="B145" s="20" t="s">
        <v>126</v>
      </c>
      <c r="C145" s="20"/>
      <c r="D145" s="84" t="s">
        <v>127</v>
      </c>
      <c r="E145" s="85"/>
      <c r="F145" s="85"/>
      <c r="G145" s="85"/>
      <c r="H145" s="85"/>
      <c r="I145" s="23" t="s">
        <v>11</v>
      </c>
      <c r="J145" s="31">
        <v>40.200000000000003</v>
      </c>
      <c r="K145" s="32"/>
      <c r="L145" s="26"/>
      <c r="M145" s="27">
        <f>IF(AND(J145= "",K145= ""), 0, ROUND(ROUND(L145, 2) * ROUND(IF(K145="",J145,K145),  2), 2))</f>
        <v>0</v>
      </c>
      <c r="N145" s="7"/>
      <c r="P145" s="28">
        <v>0.2</v>
      </c>
    </row>
    <row r="146" spans="1:16" hidden="1" x14ac:dyDescent="0.2">
      <c r="A146" s="7" t="s">
        <v>70</v>
      </c>
    </row>
    <row r="147" spans="1:16" hidden="1" x14ac:dyDescent="0.2">
      <c r="A147" s="7" t="s">
        <v>82</v>
      </c>
    </row>
    <row r="148" spans="1:16" hidden="1" x14ac:dyDescent="0.2">
      <c r="A148" s="7" t="s">
        <v>50</v>
      </c>
    </row>
    <row r="149" spans="1:16" hidden="1" x14ac:dyDescent="0.2">
      <c r="A149" s="7" t="s">
        <v>51</v>
      </c>
    </row>
    <row r="150" spans="1:16" x14ac:dyDescent="0.2">
      <c r="A150" s="7">
        <v>8</v>
      </c>
      <c r="B150" s="20" t="s">
        <v>128</v>
      </c>
      <c r="C150" s="20"/>
      <c r="D150" s="86" t="s">
        <v>129</v>
      </c>
      <c r="E150" s="86"/>
      <c r="F150" s="86"/>
      <c r="G150" s="86"/>
      <c r="H150" s="86"/>
      <c r="M150" s="21"/>
      <c r="N150" s="7"/>
    </row>
    <row r="151" spans="1:16" hidden="1" x14ac:dyDescent="0.2">
      <c r="A151" s="7" t="s">
        <v>46</v>
      </c>
    </row>
    <row r="152" spans="1:16" ht="21" customHeight="1" x14ac:dyDescent="0.2">
      <c r="A152" s="7">
        <v>9</v>
      </c>
      <c r="B152" s="20" t="s">
        <v>130</v>
      </c>
      <c r="C152" s="20"/>
      <c r="D152" s="84" t="s">
        <v>131</v>
      </c>
      <c r="E152" s="85"/>
      <c r="F152" s="85"/>
      <c r="G152" s="85"/>
      <c r="H152" s="85"/>
      <c r="I152" s="23" t="s">
        <v>12</v>
      </c>
      <c r="J152" s="29">
        <v>2.7810000000000001</v>
      </c>
      <c r="K152" s="30"/>
      <c r="L152" s="26"/>
      <c r="M152" s="27">
        <f>IF(AND(J152= "",K152= ""), 0, ROUND(ROUND(L152, 2) * ROUND(IF(K152="",J152,K152),  3), 2))</f>
        <v>0</v>
      </c>
      <c r="N152" s="7"/>
      <c r="P152" s="28">
        <v>0.2</v>
      </c>
    </row>
    <row r="153" spans="1:16" hidden="1" x14ac:dyDescent="0.2">
      <c r="A153" s="7" t="s">
        <v>70</v>
      </c>
    </row>
    <row r="154" spans="1:16" hidden="1" x14ac:dyDescent="0.2">
      <c r="A154" s="7" t="s">
        <v>70</v>
      </c>
    </row>
    <row r="155" spans="1:16" hidden="1" x14ac:dyDescent="0.2">
      <c r="A155" s="7" t="s">
        <v>82</v>
      </c>
    </row>
    <row r="156" spans="1:16" hidden="1" x14ac:dyDescent="0.2">
      <c r="A156" s="7" t="s">
        <v>50</v>
      </c>
    </row>
    <row r="157" spans="1:16" hidden="1" x14ac:dyDescent="0.2">
      <c r="A157" s="7" t="s">
        <v>51</v>
      </c>
    </row>
    <row r="158" spans="1:16" x14ac:dyDescent="0.2">
      <c r="A158" s="7" t="s">
        <v>52</v>
      </c>
      <c r="B158" s="22"/>
      <c r="C158" s="22"/>
      <c r="D158" s="87"/>
      <c r="E158" s="87"/>
      <c r="F158" s="87"/>
      <c r="G158" s="87"/>
      <c r="H158" s="87"/>
      <c r="M158" s="22"/>
    </row>
    <row r="159" spans="1:16" x14ac:dyDescent="0.2">
      <c r="B159" s="22"/>
      <c r="C159" s="22"/>
      <c r="D159" s="90" t="s">
        <v>57</v>
      </c>
      <c r="E159" s="91"/>
      <c r="F159" s="91"/>
      <c r="G159" s="91"/>
      <c r="H159" s="91"/>
      <c r="I159" s="88"/>
      <c r="J159" s="88"/>
      <c r="K159" s="88"/>
      <c r="L159" s="88"/>
      <c r="M159" s="89"/>
    </row>
    <row r="160" spans="1:16" x14ac:dyDescent="0.2">
      <c r="B160" s="22"/>
      <c r="C160" s="22"/>
      <c r="D160" s="79"/>
      <c r="E160" s="56"/>
      <c r="F160" s="56"/>
      <c r="G160" s="56"/>
      <c r="H160" s="56"/>
      <c r="I160" s="56"/>
      <c r="J160" s="56"/>
      <c r="K160" s="56"/>
      <c r="L160" s="56"/>
      <c r="M160" s="78"/>
    </row>
    <row r="161" spans="1:13" x14ac:dyDescent="0.2">
      <c r="B161" s="22"/>
      <c r="C161" s="22"/>
      <c r="D161" s="82" t="s">
        <v>53</v>
      </c>
      <c r="E161" s="83"/>
      <c r="F161" s="83"/>
      <c r="G161" s="83"/>
      <c r="H161" s="83"/>
      <c r="I161" s="80">
        <f>SUMIF(N18:N158, IF(N17="","",N17), M18:M158)</f>
        <v>0</v>
      </c>
      <c r="J161" s="80"/>
      <c r="K161" s="80"/>
      <c r="L161" s="80"/>
      <c r="M161" s="81"/>
    </row>
    <row r="162" spans="1:13" x14ac:dyDescent="0.2">
      <c r="B162" s="22"/>
      <c r="C162" s="22"/>
      <c r="D162" s="82" t="s">
        <v>54</v>
      </c>
      <c r="E162" s="83"/>
      <c r="F162" s="83"/>
      <c r="G162" s="83"/>
      <c r="H162" s="83"/>
      <c r="I162" s="80">
        <f>ROUND(SUMIF(N18:N158, IF(N17="","",N17), M18:M158) * 0.2, 2)</f>
        <v>0</v>
      </c>
      <c r="J162" s="80"/>
      <c r="K162" s="80"/>
      <c r="L162" s="80"/>
      <c r="M162" s="81"/>
    </row>
    <row r="163" spans="1:13" x14ac:dyDescent="0.2">
      <c r="B163" s="22"/>
      <c r="C163" s="22"/>
      <c r="D163" s="75" t="s">
        <v>55</v>
      </c>
      <c r="E163" s="76"/>
      <c r="F163" s="76"/>
      <c r="G163" s="76"/>
      <c r="H163" s="76"/>
      <c r="I163" s="73">
        <f>SUM(I161:I162)</f>
        <v>0</v>
      </c>
      <c r="J163" s="73"/>
      <c r="K163" s="73"/>
      <c r="L163" s="73"/>
      <c r="M163" s="74"/>
    </row>
    <row r="164" spans="1:13" ht="31" customHeight="1" x14ac:dyDescent="0.2">
      <c r="B164" s="3"/>
      <c r="C164" s="3"/>
      <c r="D164" s="77" t="s">
        <v>132</v>
      </c>
      <c r="E164" s="77"/>
      <c r="F164" s="77"/>
      <c r="G164" s="77"/>
      <c r="H164" s="77"/>
      <c r="I164" s="77"/>
      <c r="J164" s="77"/>
      <c r="K164" s="77"/>
      <c r="L164" s="77"/>
      <c r="M164" s="77"/>
    </row>
    <row r="166" spans="1:13" x14ac:dyDescent="0.2">
      <c r="D166" s="54" t="s">
        <v>133</v>
      </c>
      <c r="E166" s="54"/>
      <c r="F166" s="54"/>
      <c r="G166" s="54"/>
      <c r="H166" s="54"/>
      <c r="I166" s="54"/>
      <c r="J166" s="54"/>
      <c r="K166" s="54"/>
      <c r="L166" s="54"/>
      <c r="M166" s="54"/>
    </row>
    <row r="167" spans="1:13" x14ac:dyDescent="0.2">
      <c r="D167" s="66" t="s">
        <v>134</v>
      </c>
      <c r="E167" s="67"/>
      <c r="F167" s="67"/>
      <c r="G167" s="67"/>
      <c r="H167" s="67"/>
      <c r="I167" s="65">
        <f>SUMIF(N8:N8, "", M8:M8)</f>
        <v>0</v>
      </c>
      <c r="J167" s="65"/>
      <c r="K167" s="65"/>
      <c r="L167" s="65"/>
      <c r="M167" s="65"/>
    </row>
    <row r="168" spans="1:13" x14ac:dyDescent="0.2">
      <c r="D168" s="66" t="s">
        <v>135</v>
      </c>
      <c r="E168" s="67"/>
      <c r="F168" s="67"/>
      <c r="G168" s="67"/>
      <c r="H168" s="67"/>
      <c r="I168" s="65">
        <f>SUMIF(N19:N152, "", M19:M152)</f>
        <v>0</v>
      </c>
      <c r="J168" s="65"/>
      <c r="K168" s="65"/>
      <c r="L168" s="65"/>
      <c r="M168" s="65"/>
    </row>
    <row r="169" spans="1:13" x14ac:dyDescent="0.2">
      <c r="D169" s="68" t="s">
        <v>136</v>
      </c>
      <c r="E169" s="69"/>
      <c r="F169" s="69"/>
      <c r="G169" s="69"/>
      <c r="H169" s="69"/>
      <c r="I169" s="34"/>
      <c r="J169" s="34"/>
      <c r="K169" s="34"/>
      <c r="L169" s="34"/>
      <c r="M169" s="35"/>
    </row>
    <row r="170" spans="1:13" x14ac:dyDescent="0.2">
      <c r="D170" s="70"/>
      <c r="E170" s="71"/>
      <c r="F170" s="71"/>
      <c r="G170" s="71"/>
      <c r="H170" s="71"/>
      <c r="I170" s="71"/>
      <c r="J170" s="71"/>
      <c r="K170" s="71"/>
      <c r="L170" s="71"/>
      <c r="M170" s="72"/>
    </row>
    <row r="171" spans="1:13" x14ac:dyDescent="0.2">
      <c r="A171" s="36"/>
      <c r="D171" s="55" t="s">
        <v>53</v>
      </c>
      <c r="E171" s="56"/>
      <c r="F171" s="56"/>
      <c r="G171" s="56"/>
      <c r="H171" s="56"/>
      <c r="I171" s="57">
        <f>SUMIF(N5:N164, IF(N4="","",N4), M5:M164)</f>
        <v>0</v>
      </c>
      <c r="J171" s="58"/>
      <c r="K171" s="58"/>
      <c r="L171" s="58"/>
      <c r="M171" s="59"/>
    </row>
    <row r="172" spans="1:13" x14ac:dyDescent="0.2">
      <c r="A172" s="36"/>
      <c r="D172" s="55" t="s">
        <v>54</v>
      </c>
      <c r="E172" s="56"/>
      <c r="F172" s="56"/>
      <c r="G172" s="56"/>
      <c r="H172" s="56"/>
      <c r="I172" s="57">
        <f>ROUND(SUMIF(N5:N164, IF(N4="","",N4), M5:M164) * 0.2, 2)</f>
        <v>0</v>
      </c>
      <c r="J172" s="58"/>
      <c r="K172" s="58"/>
      <c r="L172" s="58"/>
      <c r="M172" s="59"/>
    </row>
    <row r="173" spans="1:13" x14ac:dyDescent="0.2">
      <c r="D173" s="60" t="s">
        <v>55</v>
      </c>
      <c r="E173" s="61"/>
      <c r="F173" s="61"/>
      <c r="G173" s="61"/>
      <c r="H173" s="61"/>
      <c r="I173" s="62">
        <f>SUM(I171:I172)</f>
        <v>0</v>
      </c>
      <c r="J173" s="63"/>
      <c r="K173" s="63"/>
      <c r="L173" s="63"/>
      <c r="M173" s="64"/>
    </row>
    <row r="174" spans="1:13" x14ac:dyDescent="0.2">
      <c r="D174" s="50"/>
      <c r="E174" s="56"/>
      <c r="F174" s="56"/>
      <c r="G174" s="56"/>
      <c r="H174" s="56"/>
      <c r="I174" s="56"/>
      <c r="J174" s="56"/>
      <c r="K174" s="56"/>
      <c r="L174" s="56"/>
      <c r="M174" s="56"/>
    </row>
    <row r="175" spans="1:13" x14ac:dyDescent="0.2">
      <c r="D175" s="52" t="s">
        <v>137</v>
      </c>
      <c r="E175" s="52"/>
      <c r="F175" s="52"/>
      <c r="G175" s="52"/>
      <c r="H175" s="52"/>
      <c r="I175" s="52"/>
      <c r="J175" s="52"/>
      <c r="K175" s="52"/>
      <c r="L175" s="52"/>
      <c r="M175" s="52"/>
    </row>
    <row r="176" spans="1:13" x14ac:dyDescent="0.2">
      <c r="D176" s="53" t="str">
        <f>IF(Paramètres!AA2&lt;&gt;"",Paramètres!AA2,"")</f>
        <v xml:space="preserve">Zéro Euro </v>
      </c>
      <c r="E176" s="53"/>
      <c r="F176" s="53"/>
      <c r="G176" s="53"/>
      <c r="H176" s="53"/>
      <c r="I176" s="53"/>
      <c r="J176" s="53"/>
      <c r="K176" s="53"/>
      <c r="L176" s="53"/>
      <c r="M176" s="53"/>
    </row>
    <row r="177" spans="1:16" x14ac:dyDescent="0.2">
      <c r="D177" s="53"/>
      <c r="E177" s="53"/>
      <c r="F177" s="53"/>
      <c r="G177" s="53"/>
      <c r="H177" s="53"/>
      <c r="I177" s="53"/>
      <c r="J177" s="53"/>
      <c r="K177" s="53"/>
      <c r="L177" s="53"/>
      <c r="M177" s="53"/>
    </row>
    <row r="179" spans="1:16" x14ac:dyDescent="0.2">
      <c r="D179" s="54" t="s">
        <v>138</v>
      </c>
      <c r="E179" s="54"/>
      <c r="F179" s="54"/>
      <c r="G179" s="54"/>
      <c r="H179" s="54"/>
      <c r="I179" s="54"/>
      <c r="J179" s="54"/>
      <c r="K179" s="54"/>
      <c r="L179" s="54"/>
      <c r="M179" s="54"/>
    </row>
    <row r="180" spans="1:16" x14ac:dyDescent="0.2">
      <c r="D180" s="52" t="s">
        <v>139</v>
      </c>
      <c r="E180" s="52"/>
      <c r="F180" s="52"/>
      <c r="G180" s="52"/>
      <c r="H180" s="52"/>
      <c r="O180" s="7">
        <v>4</v>
      </c>
    </row>
    <row r="181" spans="1:16" x14ac:dyDescent="0.2">
      <c r="D181" s="50" t="s">
        <v>140</v>
      </c>
      <c r="E181" s="50"/>
      <c r="F181" s="50"/>
      <c r="G181" s="50"/>
      <c r="H181" s="50"/>
      <c r="I181" s="48">
        <f>SUMIF(O5:O164,O181, M5:M164)</f>
        <v>0</v>
      </c>
      <c r="J181" s="48"/>
      <c r="K181" s="48"/>
      <c r="L181" s="48"/>
      <c r="M181" s="48"/>
      <c r="N181" s="7">
        <v>4</v>
      </c>
      <c r="O181" s="7">
        <v>44638</v>
      </c>
    </row>
    <row r="182" spans="1:16" ht="26" hidden="1" x14ac:dyDescent="0.2">
      <c r="A182" s="7">
        <v>0.2</v>
      </c>
      <c r="D182" s="38" t="str">
        <f>"	- dont T.V.A. à 20% sur " &amp;ROUND((SUMPRODUCT((O5:O164=O181)*1, M5:M164,(P5:P164=A182)*1)), 2)&amp; "€ :"</f>
        <v xml:space="preserve">	- dont T.V.A. à 20% sur 0€ :</v>
      </c>
      <c r="E182" s="38"/>
      <c r="F182" s="38"/>
      <c r="G182" s="38"/>
      <c r="H182" s="38"/>
      <c r="I182" s="51"/>
      <c r="J182" s="51"/>
      <c r="K182" s="51"/>
      <c r="L182" s="51"/>
      <c r="M182" s="51"/>
      <c r="N182" s="7">
        <v>4</v>
      </c>
      <c r="P182" s="7">
        <f>ROUND((SUMPRODUCT((O5:O164=O181)*1, M5:M164,(P5:P164=A182)*1))*A182, 2)</f>
        <v>0</v>
      </c>
    </row>
    <row r="183" spans="1:16" x14ac:dyDescent="0.2">
      <c r="D183" s="50" t="s">
        <v>141</v>
      </c>
      <c r="E183" s="50"/>
      <c r="F183" s="50"/>
      <c r="G183" s="50"/>
      <c r="H183" s="50"/>
      <c r="I183" s="37"/>
      <c r="J183" s="37"/>
      <c r="K183" s="37"/>
      <c r="L183" s="37"/>
      <c r="M183" s="37"/>
    </row>
    <row r="184" spans="1:16" x14ac:dyDescent="0.2">
      <c r="D184" s="47" t="s">
        <v>142</v>
      </c>
      <c r="E184" s="47"/>
      <c r="F184" s="47"/>
      <c r="G184" s="47"/>
      <c r="H184" s="47"/>
      <c r="I184" s="48">
        <f>SUM(I181:I182)</f>
        <v>0</v>
      </c>
      <c r="J184" s="48"/>
      <c r="K184" s="48"/>
      <c r="L184" s="48"/>
      <c r="M184" s="48"/>
    </row>
    <row r="185" spans="1:16" x14ac:dyDescent="0.2">
      <c r="D185" s="47" t="s">
        <v>143</v>
      </c>
      <c r="E185" s="47"/>
      <c r="F185" s="47"/>
      <c r="G185" s="47"/>
      <c r="H185" s="47"/>
      <c r="I185" s="48">
        <f>SUM(P181:P182)</f>
        <v>0</v>
      </c>
      <c r="J185" s="48"/>
      <c r="K185" s="48"/>
      <c r="L185" s="48"/>
      <c r="M185" s="48"/>
    </row>
    <row r="186" spans="1:16" x14ac:dyDescent="0.2">
      <c r="D186" s="47" t="s">
        <v>144</v>
      </c>
      <c r="E186" s="47"/>
      <c r="F186" s="47"/>
      <c r="G186" s="47"/>
      <c r="H186" s="47"/>
      <c r="I186" s="48">
        <f>SUM(I184:I185)</f>
        <v>0</v>
      </c>
      <c r="J186" s="48"/>
      <c r="K186" s="48"/>
      <c r="L186" s="48"/>
      <c r="M186" s="48"/>
    </row>
    <row r="188" spans="1:16" ht="56.75" customHeight="1" x14ac:dyDescent="0.2">
      <c r="I188" s="49" t="s">
        <v>145</v>
      </c>
      <c r="J188" s="49"/>
      <c r="K188" s="49"/>
      <c r="L188" s="49"/>
      <c r="M188" s="49"/>
    </row>
    <row r="190" spans="1:16" x14ac:dyDescent="0.2">
      <c r="D190" s="46" t="s">
        <v>146</v>
      </c>
      <c r="E190" s="46"/>
      <c r="F190" s="46"/>
      <c r="G190" s="46"/>
      <c r="I190" s="46" t="s">
        <v>147</v>
      </c>
      <c r="J190" s="46"/>
      <c r="K190" s="46"/>
      <c r="L190" s="46"/>
      <c r="M190" s="46"/>
    </row>
    <row r="191" spans="1:16" ht="85" customHeight="1" x14ac:dyDescent="0.2">
      <c r="D191" s="46"/>
      <c r="E191" s="46"/>
      <c r="F191" s="46"/>
      <c r="G191" s="46"/>
      <c r="I191" s="46"/>
      <c r="J191" s="46"/>
      <c r="K191" s="46"/>
      <c r="L191" s="46"/>
      <c r="M191" s="46"/>
    </row>
  </sheetData>
  <sheetProtection password="E95E" sheet="1" objects="1" selectLockedCells="1"/>
  <mergeCells count="93">
    <mergeCell ref="D3:H3"/>
    <mergeCell ref="D4:H4"/>
    <mergeCell ref="D5:H5"/>
    <mergeCell ref="D6:H6"/>
    <mergeCell ref="D8:H8"/>
    <mergeCell ref="D11:H11"/>
    <mergeCell ref="I12:M12"/>
    <mergeCell ref="D12:H12"/>
    <mergeCell ref="I13:M13"/>
    <mergeCell ref="D13:H13"/>
    <mergeCell ref="I14:M14"/>
    <mergeCell ref="D14:H14"/>
    <mergeCell ref="I15:M15"/>
    <mergeCell ref="D15:H15"/>
    <mergeCell ref="I16:M16"/>
    <mergeCell ref="D16:H16"/>
    <mergeCell ref="D17:H17"/>
    <mergeCell ref="D18:H18"/>
    <mergeCell ref="D19:H19"/>
    <mergeCell ref="D22:H22"/>
    <mergeCell ref="D24:H24"/>
    <mergeCell ref="D27:H27"/>
    <mergeCell ref="D29:H29"/>
    <mergeCell ref="D48:H48"/>
    <mergeCell ref="D64:H64"/>
    <mergeCell ref="D66:H66"/>
    <mergeCell ref="D73:H73"/>
    <mergeCell ref="D81:H81"/>
    <mergeCell ref="D83:H83"/>
    <mergeCell ref="D88:H88"/>
    <mergeCell ref="D92:H92"/>
    <mergeCell ref="D96:H96"/>
    <mergeCell ref="D100:H100"/>
    <mergeCell ref="D105:H105"/>
    <mergeCell ref="D107:H107"/>
    <mergeCell ref="D111:H111"/>
    <mergeCell ref="D116:H116"/>
    <mergeCell ref="D118:H118"/>
    <mergeCell ref="D121:H121"/>
    <mergeCell ref="D123:H123"/>
    <mergeCell ref="D126:H126"/>
    <mergeCell ref="D128:H128"/>
    <mergeCell ref="D133:H133"/>
    <mergeCell ref="D135:H135"/>
    <mergeCell ref="D138:H138"/>
    <mergeCell ref="D143:H143"/>
    <mergeCell ref="D145:H145"/>
    <mergeCell ref="D150:H150"/>
    <mergeCell ref="D152:H152"/>
    <mergeCell ref="D158:H158"/>
    <mergeCell ref="I159:M159"/>
    <mergeCell ref="D159:H159"/>
    <mergeCell ref="I160:M160"/>
    <mergeCell ref="D160:H160"/>
    <mergeCell ref="I161:M161"/>
    <mergeCell ref="D161:H161"/>
    <mergeCell ref="I162:M162"/>
    <mergeCell ref="D162:H162"/>
    <mergeCell ref="I163:M163"/>
    <mergeCell ref="D163:H163"/>
    <mergeCell ref="D164:M164"/>
    <mergeCell ref="D166:M166"/>
    <mergeCell ref="I167:M167"/>
    <mergeCell ref="D167:H167"/>
    <mergeCell ref="I168:M168"/>
    <mergeCell ref="D168:H168"/>
    <mergeCell ref="D169:H169"/>
    <mergeCell ref="D170:M170"/>
    <mergeCell ref="D171:H171"/>
    <mergeCell ref="I171:M171"/>
    <mergeCell ref="D172:H172"/>
    <mergeCell ref="I172:M172"/>
    <mergeCell ref="D173:H173"/>
    <mergeCell ref="I173:M173"/>
    <mergeCell ref="D174:M174"/>
    <mergeCell ref="D175:M175"/>
    <mergeCell ref="D176:M176"/>
    <mergeCell ref="D177:M177"/>
    <mergeCell ref="D179:M179"/>
    <mergeCell ref="D180:H180"/>
    <mergeCell ref="D181:H181"/>
    <mergeCell ref="I181:M181"/>
    <mergeCell ref="I182:M182"/>
    <mergeCell ref="D183:H183"/>
    <mergeCell ref="D184:H184"/>
    <mergeCell ref="I184:M184"/>
    <mergeCell ref="D190:G191"/>
    <mergeCell ref="I190:M191"/>
    <mergeCell ref="D185:H185"/>
    <mergeCell ref="I185:M185"/>
    <mergeCell ref="D186:H186"/>
    <mergeCell ref="I186:M186"/>
    <mergeCell ref="I188:M188"/>
  </mergeCells>
  <pageMargins left="0.55118110236219997" right="0.55118110236219997" top="0.55118110236219997" bottom="0.55118110236219997" header="0.23622047244093999" footer="0.23622047244093999"/>
  <pageSetup paperSize="9" scale="85" fitToHeight="0" orientation="portrait" r:id="rId1"/>
  <headerFooter>
    <oddHeader>&amp;L60 CHA_MS37AVP - OISE (60)
DOMAINE DE CHANTILLY - &amp;RDPGF - Lot n°3 CHARPENTE 
DCE - Edition du 12/02/2026</oddHeader>
    <oddFooter>&amp;CEdition du 12/02/2026&amp;RPage &amp;P/&amp;N</oddFooter>
  </headerFooter>
  <rowBreaks count="1" manualBreakCount="1">
    <brk id="163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8.6640625" defaultRowHeight="12.75" customHeight="1" x14ac:dyDescent="0.2"/>
  <cols>
    <col min="1" max="1" width="11.5" customWidth="1"/>
    <col min="2" max="2" width="35" customWidth="1"/>
    <col min="3" max="10" width="11.5" customWidth="1"/>
  </cols>
  <sheetData>
    <row r="1" spans="1:27" ht="12.75" customHeight="1" x14ac:dyDescent="0.2">
      <c r="B1" s="33" t="s">
        <v>148</v>
      </c>
      <c r="AA1" s="7">
        <f>IF(DPGF!I173&lt;&gt;"",DPGF!I173,"0")</f>
        <v>0</v>
      </c>
    </row>
    <row r="2" spans="1:27" ht="12.75" customHeight="1" x14ac:dyDescent="0.2">
      <c r="AA2" s="7" t="str">
        <f>UPPER(MID(AA98,1,1))&amp;MID(AA98,2,168)</f>
        <v xml:space="preserve">Zéro Euro </v>
      </c>
    </row>
    <row r="3" spans="1:27" ht="25.5" customHeight="1" x14ac:dyDescent="0.2">
      <c r="A3" s="40" t="s">
        <v>149</v>
      </c>
      <c r="B3" s="39" t="s">
        <v>150</v>
      </c>
      <c r="C3" s="110" t="s">
        <v>175</v>
      </c>
      <c r="D3" s="110"/>
      <c r="E3" s="110"/>
      <c r="F3" s="110"/>
      <c r="G3" s="110"/>
      <c r="H3" s="110"/>
      <c r="I3" s="110"/>
      <c r="J3" s="110"/>
      <c r="AA3" s="7">
        <f>INT(AA1/1000000)</f>
        <v>0</v>
      </c>
    </row>
    <row r="4" spans="1:27" ht="12.75" customHeight="1" x14ac:dyDescent="0.2">
      <c r="AA4" s="7">
        <f>INT((AA1-AA3*1000000)/1000)</f>
        <v>0</v>
      </c>
    </row>
    <row r="5" spans="1:27" ht="25.5" customHeight="1" x14ac:dyDescent="0.2">
      <c r="A5" s="40" t="s">
        <v>151</v>
      </c>
      <c r="B5" s="39" t="s">
        <v>152</v>
      </c>
      <c r="C5" s="110" t="s">
        <v>176</v>
      </c>
      <c r="D5" s="110"/>
      <c r="E5" s="110"/>
      <c r="F5" s="110"/>
      <c r="G5" s="110"/>
      <c r="H5" s="110"/>
      <c r="I5" s="110"/>
      <c r="J5" s="110"/>
      <c r="AA5" s="7">
        <f>INT(AA1-AA3*1000000-AA4*1000)</f>
        <v>0</v>
      </c>
    </row>
    <row r="6" spans="1:27" ht="12.75" customHeight="1" x14ac:dyDescent="0.2">
      <c r="AA6" s="7">
        <f>ROUND(AA1-AA3*1000000-AA4*1000-AA5,2)*100</f>
        <v>0</v>
      </c>
    </row>
    <row r="7" spans="1:27" ht="12.75" customHeight="1" x14ac:dyDescent="0.2">
      <c r="A7" s="40" t="s">
        <v>161</v>
      </c>
      <c r="B7" s="39" t="s">
        <v>162</v>
      </c>
      <c r="C7" s="41" t="s">
        <v>177</v>
      </c>
      <c r="AA7" s="7">
        <f>AA3-AA12*100</f>
        <v>0</v>
      </c>
    </row>
    <row r="8" spans="1:27" ht="12.75" customHeight="1" x14ac:dyDescent="0.2">
      <c r="AA8" s="7">
        <f>0</f>
        <v>0</v>
      </c>
    </row>
    <row r="9" spans="1:27" ht="12.75" customHeight="1" x14ac:dyDescent="0.2">
      <c r="A9" s="40" t="s">
        <v>163</v>
      </c>
      <c r="B9" s="39" t="s">
        <v>164</v>
      </c>
      <c r="C9" s="41" t="s">
        <v>40</v>
      </c>
      <c r="AA9" s="7">
        <f>AA4-AA15*100</f>
        <v>0</v>
      </c>
    </row>
    <row r="10" spans="1:27" ht="12.75" customHeight="1" x14ac:dyDescent="0.2">
      <c r="AA10" s="7">
        <f>ROUND(AA5-AA18*100,0)</f>
        <v>0</v>
      </c>
    </row>
    <row r="11" spans="1:27" ht="25.5" customHeight="1" x14ac:dyDescent="0.2">
      <c r="A11" s="40" t="s">
        <v>153</v>
      </c>
      <c r="B11" s="39" t="s">
        <v>154</v>
      </c>
      <c r="C11" s="110" t="s">
        <v>41</v>
      </c>
      <c r="D11" s="110"/>
      <c r="E11" s="110"/>
      <c r="F11" s="110"/>
      <c r="G11" s="110"/>
      <c r="H11" s="110"/>
      <c r="I11" s="110"/>
      <c r="J11" s="110"/>
      <c r="AA11" s="7">
        <f>AA6</f>
        <v>0</v>
      </c>
    </row>
    <row r="12" spans="1:27" ht="12.75" customHeight="1" x14ac:dyDescent="0.2">
      <c r="AA12" s="7">
        <f>INT(AA3/100)</f>
        <v>0</v>
      </c>
    </row>
    <row r="13" spans="1:27" ht="12.75" customHeight="1" x14ac:dyDescent="0.2">
      <c r="A13" s="40" t="s">
        <v>165</v>
      </c>
      <c r="B13" s="39" t="s">
        <v>166</v>
      </c>
      <c r="C13" s="41" t="s">
        <v>178</v>
      </c>
      <c r="AA13" s="7">
        <f>INT((AA3-AA12*100)/10)</f>
        <v>0</v>
      </c>
    </row>
    <row r="14" spans="1:27" ht="12.75" customHeight="1" x14ac:dyDescent="0.2">
      <c r="AA14" s="7">
        <f>AA3-AA12*100-AA13*10</f>
        <v>0</v>
      </c>
    </row>
    <row r="15" spans="1:27" ht="12.75" customHeight="1" x14ac:dyDescent="0.2">
      <c r="A15" s="40" t="s">
        <v>167</v>
      </c>
      <c r="B15" s="39" t="s">
        <v>168</v>
      </c>
      <c r="C15" s="41" t="s">
        <v>179</v>
      </c>
      <c r="AA15" s="7">
        <f>INT(AA4/100)</f>
        <v>0</v>
      </c>
    </row>
    <row r="16" spans="1:27" ht="12.75" customHeight="1" x14ac:dyDescent="0.2">
      <c r="AA16" s="7">
        <f>INT((AA4-AA15*100)/10)</f>
        <v>0</v>
      </c>
    </row>
    <row r="17" spans="1:27" ht="12.75" customHeight="1" x14ac:dyDescent="0.2">
      <c r="A17" s="40" t="s">
        <v>169</v>
      </c>
      <c r="B17" s="39" t="s">
        <v>170</v>
      </c>
      <c r="C17" s="41"/>
      <c r="AA17" s="7">
        <f>AA4-AA15*100-AA16*10</f>
        <v>0</v>
      </c>
    </row>
    <row r="18" spans="1:27" ht="12.75" customHeight="1" x14ac:dyDescent="0.2">
      <c r="AA18" s="7">
        <f>INT(AA5/100)</f>
        <v>0</v>
      </c>
    </row>
    <row r="19" spans="1:27" ht="12.75" customHeight="1" x14ac:dyDescent="0.2">
      <c r="C19" s="42">
        <v>0.2</v>
      </c>
      <c r="E19" s="43" t="s">
        <v>171</v>
      </c>
      <c r="AA19" s="7">
        <f>INT((AA5-AA18*100)/10)</f>
        <v>0</v>
      </c>
    </row>
    <row r="20" spans="1:27" ht="12.75" customHeight="1" x14ac:dyDescent="0.2">
      <c r="C20" s="44">
        <v>5.5E-2</v>
      </c>
      <c r="E20" s="43" t="s">
        <v>172</v>
      </c>
      <c r="AA20" s="7">
        <f>AA5-AA18*100-AA19*10</f>
        <v>0</v>
      </c>
    </row>
    <row r="21" spans="1:27" ht="12.75" customHeight="1" x14ac:dyDescent="0.2">
      <c r="C21" s="44">
        <v>0</v>
      </c>
      <c r="E21" s="43" t="s">
        <v>173</v>
      </c>
      <c r="AA21" s="7">
        <f>INT(AA6/10)</f>
        <v>0</v>
      </c>
    </row>
    <row r="22" spans="1:27" ht="12.75" customHeight="1" x14ac:dyDescent="0.2">
      <c r="C22" s="45">
        <v>0</v>
      </c>
      <c r="E22" s="43" t="s">
        <v>174</v>
      </c>
      <c r="AA22" s="7">
        <f>ROUND(AA6-AA21*10,0)</f>
        <v>0</v>
      </c>
    </row>
    <row r="23" spans="1:27" ht="12.75" customHeight="1" x14ac:dyDescent="0.2">
      <c r="AA23" s="7" t="str">
        <f>IF(AA12=0,"",IF(AA12=1,"",IF(AA12=2,"deux ",IF(AA12=3,"trois ",IF(AA12=4,"quatre ",IF(AA12=5,"cinq ",AA42))))))</f>
        <v/>
      </c>
    </row>
    <row r="24" spans="1:27" ht="12.75" customHeight="1" x14ac:dyDescent="0.2">
      <c r="A24" s="40" t="s">
        <v>155</v>
      </c>
      <c r="B24" s="39" t="s">
        <v>156</v>
      </c>
      <c r="C24" s="110" t="s">
        <v>180</v>
      </c>
      <c r="D24" s="110"/>
      <c r="E24" s="110"/>
      <c r="F24" s="110"/>
      <c r="G24" s="110"/>
      <c r="H24" s="110"/>
      <c r="I24" s="110"/>
      <c r="J24" s="110"/>
      <c r="AA24" s="7" t="str">
        <f>IF(AA12=0,"",IF(AA12&lt;2,"cent ",AA43))</f>
        <v/>
      </c>
    </row>
    <row r="25" spans="1:27" ht="12.75" customHeight="1" x14ac:dyDescent="0.2">
      <c r="AA25" s="7" t="str">
        <f>IF(AA13=1,AA44,IF(AA13=7,AA64,IF(AA13=9,AA80,AA89)))</f>
        <v/>
      </c>
    </row>
    <row r="26" spans="1:27" ht="12.75" customHeight="1" x14ac:dyDescent="0.2">
      <c r="A26" s="40" t="s">
        <v>157</v>
      </c>
      <c r="B26" s="39" t="s">
        <v>158</v>
      </c>
      <c r="C26" s="110"/>
      <c r="D26" s="110"/>
      <c r="E26" s="110"/>
      <c r="F26" s="110"/>
      <c r="G26" s="110"/>
      <c r="H26" s="110"/>
      <c r="I26" s="110"/>
      <c r="J26" s="110"/>
      <c r="AA26" s="7" t="str">
        <f>IF(AA7=11,"",IF(AA7=12,"",IF(AA7=13,"",IF(AA7=14,"",IF(AA7=15,"",IF(AA7=16,"",AA45))))))</f>
        <v/>
      </c>
    </row>
    <row r="27" spans="1:27" ht="12.75" customHeight="1" x14ac:dyDescent="0.2">
      <c r="AA27" s="7" t="str">
        <f>IF(AA3=0,"",IF(AA3&lt;2,"million ","millions "))</f>
        <v/>
      </c>
    </row>
    <row r="28" spans="1:27" ht="12.75" customHeight="1" x14ac:dyDescent="0.2">
      <c r="A28" s="40" t="s">
        <v>159</v>
      </c>
      <c r="B28" s="39" t="s">
        <v>160</v>
      </c>
      <c r="C28" s="110" t="s">
        <v>181</v>
      </c>
      <c r="D28" s="110"/>
      <c r="E28" s="110"/>
      <c r="F28" s="110"/>
      <c r="G28" s="110"/>
      <c r="H28" s="110"/>
      <c r="I28" s="110"/>
      <c r="J28" s="110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">
      <c r="AA29" s="7" t="str">
        <f>IF(AA15=0,"",IF(AA15&lt;2,"cent ",AA47))</f>
        <v/>
      </c>
    </row>
    <row r="30" spans="1:27" ht="12.75" customHeight="1" x14ac:dyDescent="0.2">
      <c r="AA30" s="7" t="str">
        <f>IF(AA16=1,AA48,IF(AA16=7,AA66,IF(AA16=9,AA81,AA90)))</f>
        <v/>
      </c>
    </row>
    <row r="31" spans="1:27" ht="12.75" customHeight="1" x14ac:dyDescent="0.2">
      <c r="AA31" s="7" t="str">
        <f>IF(AA4=1,"",AA49)</f>
        <v/>
      </c>
    </row>
    <row r="32" spans="1:27" ht="12.75" customHeight="1" x14ac:dyDescent="0.2">
      <c r="AA32" s="7" t="str">
        <f>IF(AA4&gt;0,"mille ","")</f>
        <v/>
      </c>
    </row>
    <row r="33" spans="27:27" ht="12.75" customHeight="1" x14ac:dyDescent="0.2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">
      <c r="AA34" s="7" t="str">
        <f>IF(AA18=0,"",IF(AA18&lt;2,"cent ",AA51))</f>
        <v/>
      </c>
    </row>
    <row r="35" spans="27:27" ht="12.75" customHeight="1" x14ac:dyDescent="0.2">
      <c r="AA35" s="7" t="str">
        <f>IF(AA19=1,AA52,IF(AA19=7,AA68,IF(AA19=9,AA83,AA91)))</f>
        <v/>
      </c>
    </row>
    <row r="36" spans="27:27" ht="12.75" customHeight="1" x14ac:dyDescent="0.2">
      <c r="AA36" s="7" t="str">
        <f>IF(AA10=11,"",IF(AA10=12,"",IF(AA10=13,"",IF(AA10=14,"",IF(AA10=15,"",IF(AA10=16,"",AA53))))))</f>
        <v/>
      </c>
    </row>
    <row r="37" spans="27:27" ht="12.75" customHeight="1" x14ac:dyDescent="0.2">
      <c r="AA37" s="7" t="str">
        <f>IF(INT(AA1&lt;2),"Euro ","Euros ")</f>
        <v xml:space="preserve">Euro </v>
      </c>
    </row>
    <row r="38" spans="27:27" ht="12.75" customHeight="1" x14ac:dyDescent="0.2">
      <c r="AA38" s="7" t="str">
        <f>IF(AA6&gt;0,"et ","")</f>
        <v/>
      </c>
    </row>
    <row r="39" spans="27:27" ht="12.75" customHeight="1" x14ac:dyDescent="0.2">
      <c r="AA39" s="7" t="str">
        <f>IF(AA21=1,AA54,IF(AA21=7,AA70,IF(AA21=9,AA84,AA92)))</f>
        <v/>
      </c>
    </row>
    <row r="40" spans="27:27" ht="12.75" customHeight="1" x14ac:dyDescent="0.2">
      <c r="AA40" s="7" t="str">
        <f>IF(AA11=11,"",IF(AA11=12,"",IF(AA11=13,"",IF(AA11=14,"",IF(AA11=15,"",IF(AA11=16,"",AA55))))))</f>
        <v/>
      </c>
    </row>
    <row r="41" spans="27:27" ht="12.75" customHeight="1" x14ac:dyDescent="0.2">
      <c r="AA41" s="7" t="str">
        <f>IF(AA6=0,"",IF(AA6&lt;2,"centime","centimes"))</f>
        <v/>
      </c>
    </row>
    <row r="42" spans="27:27" ht="12.75" customHeight="1" x14ac:dyDescent="0.2">
      <c r="AA42" s="7" t="str">
        <f>IF(AA3=0," ",IF(AA12=6,"six ",IF(AA12=7,"sept ",IF(AA12=8,"huit ",IF(AA12=9,"neuf ",)))))</f>
        <v xml:space="preserve"> </v>
      </c>
    </row>
    <row r="43" spans="27:27" ht="12.75" customHeight="1" x14ac:dyDescent="0.2">
      <c r="AA43" s="7" t="str">
        <f>IF(AA7&gt;0,"cent ", "cents ")</f>
        <v xml:space="preserve">cents </v>
      </c>
    </row>
    <row r="44" spans="27:27" ht="12.75" customHeight="1" x14ac:dyDescent="0.2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">
      <c r="AA45" s="7" t="str">
        <f>IF(AA7=17,"",IF(AA7=18,"",IF(AA7=19,"",AA57)))</f>
        <v/>
      </c>
    </row>
    <row r="46" spans="27:27" ht="12.75" customHeight="1" x14ac:dyDescent="0.2">
      <c r="AA46" s="7">
        <f>IF(AA15=6,"six ",IF(AA15=7,"sept ",IF(AA15=8,"huit ",IF(AA15=9,"neuf ",))))</f>
        <v>0</v>
      </c>
    </row>
    <row r="47" spans="27:27" ht="12.75" customHeight="1" x14ac:dyDescent="0.2">
      <c r="AA47" s="7" t="str">
        <f>IF(AA9&gt;0,"cent ", "cents ")</f>
        <v xml:space="preserve">cents </v>
      </c>
    </row>
    <row r="48" spans="27:27" ht="12.75" customHeight="1" x14ac:dyDescent="0.2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">
      <c r="AA49" s="7" t="str">
        <f>IF(AA9=11,"",IF(AA9=12,"",IF(AA9=13,"",IF(AA9=14,"",IF(AA9=15,"",IF(AA9=16,"",AA59))))))</f>
        <v/>
      </c>
    </row>
    <row r="50" spans="27:27" ht="12.75" customHeight="1" x14ac:dyDescent="0.2">
      <c r="AA50" s="7">
        <f>IF(AA18=6,"six ",IF(AA18=7,"sept ",IF(AA18=8,"huit ",IF(AA18=9,"neuf ",))))</f>
        <v>0</v>
      </c>
    </row>
    <row r="51" spans="27:27" ht="12.75" customHeight="1" x14ac:dyDescent="0.2">
      <c r="AA51" s="7" t="str">
        <f>IF(AA10&gt;0,"cent ", "cents ")</f>
        <v xml:space="preserve">cents </v>
      </c>
    </row>
    <row r="52" spans="27:27" ht="12.75" customHeight="1" x14ac:dyDescent="0.2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">
      <c r="AA53" s="7" t="str">
        <f>IF(AA10=17,"",IF(AA10=18,"",IF(AA10=19,"",AA61)))</f>
        <v/>
      </c>
    </row>
    <row r="54" spans="27:27" ht="12.75" customHeight="1" x14ac:dyDescent="0.2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">
      <c r="AA55" s="7" t="str">
        <f>IF(AA11=17,"",IF(AA11=18,"",IF(AA11=19,"",AA63)))</f>
        <v/>
      </c>
    </row>
    <row r="56" spans="27:27" ht="12.75" customHeight="1" x14ac:dyDescent="0.2">
      <c r="AA56" s="7" t="str">
        <f>IF(AA7=16,"seize ",IF(AA7=17,"dix-sept ",IF(AA7=18,"dix-huit ",IF(AA7=19,"dix-neuf ",AA64))))</f>
        <v/>
      </c>
    </row>
    <row r="57" spans="27:27" ht="12.75" customHeight="1" x14ac:dyDescent="0.2">
      <c r="AA57" s="7" t="str">
        <f>IF(AA7=21,"et un ",IF(AA7=31,"et un ",IF(AA7=41,"et un ",IF(AA7=51,"et un ",IF(AA7=61,"et un ",AA65)))))</f>
        <v/>
      </c>
    </row>
    <row r="58" spans="27:27" ht="12.75" customHeight="1" x14ac:dyDescent="0.2">
      <c r="AA58" s="7" t="str">
        <f>IF(AA9=16,"seize ",IF(AA9=17,"dix-sept ",IF(AA9=18,"dix-huit ",IF(AA9=19,"dix-neuf ",AA66))))</f>
        <v/>
      </c>
    </row>
    <row r="59" spans="27:27" ht="12.75" customHeight="1" x14ac:dyDescent="0.2">
      <c r="AA59" s="7" t="str">
        <f>IF(AA9=17,"",IF(AA9=18,"",IF(AA9=19,"",AA67)))</f>
        <v/>
      </c>
    </row>
    <row r="60" spans="27:27" ht="12.75" customHeight="1" x14ac:dyDescent="0.2">
      <c r="AA60" s="7" t="str">
        <f>IF(AA10=16,"seize ",IF(AA10=17,"dix-sept ",IF(AA10=18,"dix-huit ",IF(AA10=19,"dix-neuf ",AA68))))</f>
        <v/>
      </c>
    </row>
    <row r="61" spans="27:27" ht="12.75" customHeight="1" x14ac:dyDescent="0.2">
      <c r="AA61" s="7" t="str">
        <f>IF(AA10=21,"et un ",IF(AA10=31,"et un ",IF(AA10=41,"et un ",IF(AA10=51,"et un ",IF(AA10=61,"et un ",AA69)))))</f>
        <v/>
      </c>
    </row>
    <row r="62" spans="27:27" ht="12.75" customHeight="1" x14ac:dyDescent="0.2">
      <c r="AA62" s="7" t="str">
        <f>IF(AA11=16,"seize ",IF(AA11=17,"dix-sept ",IF(AA11=18,"dix-huit ",IF(AA11=19,"dix-neuf ",AA70))))</f>
        <v/>
      </c>
    </row>
    <row r="63" spans="27:27" ht="12.75" customHeight="1" x14ac:dyDescent="0.2">
      <c r="AA63" s="7" t="str">
        <f>IF(AA11=21,"et un ",IF(AA11=31,"et un ",IF(AA11=41,"et un ",IF(AA11=51,"et un ",IF(AA11=61,"et un ",AA71)))))</f>
        <v/>
      </c>
    </row>
    <row r="64" spans="27:27" ht="12.75" customHeight="1" x14ac:dyDescent="0.2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">
      <c r="AA67" s="7" t="str">
        <f>IF(AA9=21,"et un ",IF(AA9=31,"et un ",IF(AA9=41,"et un ",IF(AA9=51,"et un ",IF(AA9=61,"et un ",AA75)))))</f>
        <v/>
      </c>
    </row>
    <row r="68" spans="27:27" ht="12.75" customHeight="1" x14ac:dyDescent="0.2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">
      <c r="AA73" s="7">
        <f>IF(AA13=9,"",IF(AA14=6,"six ",IF(AA14=7,"sept ",IF(AA14=8,"huit ",IF(AA14=9,"neuf ",)))))</f>
        <v>0</v>
      </c>
    </row>
    <row r="74" spans="27:27" ht="12.75" customHeight="1" x14ac:dyDescent="0.2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">
      <c r="AA77" s="7">
        <f>IF(AA19=9,"",IF(AA20=6,"six ",IF(AA20=7,"sept ",IF(AA20=8,"huit ",IF(AA20=9,"neuf ",)))))</f>
        <v>0</v>
      </c>
    </row>
    <row r="78" spans="27:27" ht="12.75" customHeight="1" x14ac:dyDescent="0.2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">
      <c r="AA79" s="7">
        <f>IF(AA21=9,"",IF(AA22=6,"six ",IF(AA22=7,"sept ",IF(AA22=8,"huit ",IF(AA22=9,"neuf ",)))))</f>
        <v>0</v>
      </c>
    </row>
    <row r="80" spans="27:27" ht="12.75" customHeight="1" x14ac:dyDescent="0.2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">
      <c r="AA82" s="7">
        <f>IF(AA16=9,"",IF(AA17=6,"six ",IF(AA17=7,"sept ",IF(AA17=8,"huit ",IF(AA17=9,"neuf ",)))))</f>
        <v>0</v>
      </c>
    </row>
    <row r="83" spans="27:27" ht="12.75" customHeight="1" x14ac:dyDescent="0.2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">
      <c r="AA89" s="7" t="str">
        <f>IF(AA13=2,"vingt ",IF(AA13=3,"trente ",IF(AA13=4,"quarante ",IF(AA13=5,"cinquante ",AA93))))</f>
        <v/>
      </c>
    </row>
    <row r="90" spans="27:27" ht="12.75" customHeight="1" x14ac:dyDescent="0.2">
      <c r="AA90" s="7" t="str">
        <f>IF(AA16=2,"vingt ",IF(AA16=3,"trente ",IF(AA16=4,"quarante ",IF(AA16=5,"cinquante ",AA94))))</f>
        <v/>
      </c>
    </row>
    <row r="91" spans="27:27" ht="12.75" customHeight="1" x14ac:dyDescent="0.2">
      <c r="AA91" s="7" t="str">
        <f>IF(AA19=2,"vingt ",IF(AA19=3,"trente ",IF(AA19=4,"quarante ",IF(AA19=5,"cinquante ",AA95))))</f>
        <v/>
      </c>
    </row>
    <row r="92" spans="27:27" ht="12.75" customHeight="1" x14ac:dyDescent="0.2">
      <c r="AA92" s="7" t="str">
        <f>IF(AA21=2,"vingt ",IF(AA21=3,"trente ",IF(AA21=4,"quarante ",IF(AA21=5,"cinquante ",AA96))))</f>
        <v/>
      </c>
    </row>
    <row r="93" spans="27:27" ht="12.75" customHeight="1" x14ac:dyDescent="0.2">
      <c r="AA93" s="7" t="str">
        <f>IF(AA13=6,"soixante ",IF(AA7=80,"quatre-vingts ",IF(AA13=8,"quatre-vingt-","")))</f>
        <v/>
      </c>
    </row>
    <row r="94" spans="27:27" ht="12.75" customHeight="1" x14ac:dyDescent="0.2">
      <c r="AA94" s="7" t="str">
        <f>IF(AA16=6,"soixante ",IF(AA9=80,"quatre-vingts ",IF(AA16=8,"quatre-vingt-","")))</f>
        <v/>
      </c>
    </row>
    <row r="95" spans="27:27" ht="12.75" customHeight="1" x14ac:dyDescent="0.2">
      <c r="AA95" s="7" t="str">
        <f>IF(AA19=6,"soixante ",IF(AA10=80,"quatre-vingts ",IF(AA19=8,"quatre-vingt-","")))</f>
        <v/>
      </c>
    </row>
    <row r="96" spans="27:27" ht="12.75" customHeight="1" x14ac:dyDescent="0.2">
      <c r="AA96" s="7" t="str">
        <f>IF(AA21=6,"soixante ",IF(AA11=80,"quatre-vingts ",IF(AA21=8,"quatre-vingt-","")))</f>
        <v/>
      </c>
    </row>
    <row r="97" spans="27:27" ht="12.75" customHeight="1" x14ac:dyDescent="0.2">
      <c r="AA97" s="7">
        <f>0</f>
        <v>0</v>
      </c>
    </row>
    <row r="98" spans="27:27" ht="12.75" customHeight="1" x14ac:dyDescent="0.2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8.6640625" defaultRowHeight="15" x14ac:dyDescent="0.2"/>
  <cols>
    <col min="1" max="1" width="24.6640625" customWidth="1"/>
  </cols>
  <sheetData>
    <row r="1" spans="1:3" x14ac:dyDescent="0.2">
      <c r="A1" s="7" t="s">
        <v>182</v>
      </c>
      <c r="B1" s="7" t="s">
        <v>183</v>
      </c>
    </row>
    <row r="2" spans="1:3" x14ac:dyDescent="0.2">
      <c r="A2" s="7" t="s">
        <v>184</v>
      </c>
      <c r="B2" s="7" t="s">
        <v>175</v>
      </c>
    </row>
    <row r="3" spans="1:3" x14ac:dyDescent="0.2">
      <c r="A3" s="7" t="s">
        <v>185</v>
      </c>
      <c r="B3" s="7">
        <v>1</v>
      </c>
    </row>
    <row r="4" spans="1:3" x14ac:dyDescent="0.2">
      <c r="A4" s="7" t="s">
        <v>186</v>
      </c>
      <c r="B4" s="7">
        <v>0</v>
      </c>
    </row>
    <row r="5" spans="1:3" x14ac:dyDescent="0.2">
      <c r="A5" s="7" t="s">
        <v>187</v>
      </c>
      <c r="B5" s="7">
        <v>0</v>
      </c>
    </row>
    <row r="6" spans="1:3" x14ac:dyDescent="0.2">
      <c r="A6" s="7" t="s">
        <v>188</v>
      </c>
      <c r="B6" s="7">
        <v>1</v>
      </c>
    </row>
    <row r="7" spans="1:3" x14ac:dyDescent="0.2">
      <c r="A7" s="7" t="s">
        <v>189</v>
      </c>
      <c r="B7" s="7">
        <v>1</v>
      </c>
    </row>
    <row r="8" spans="1:3" x14ac:dyDescent="0.2">
      <c r="A8" s="7" t="s">
        <v>190</v>
      </c>
      <c r="B8" s="7">
        <v>0</v>
      </c>
    </row>
    <row r="9" spans="1:3" x14ac:dyDescent="0.2">
      <c r="A9" s="7" t="s">
        <v>191</v>
      </c>
      <c r="B9" s="7">
        <v>0</v>
      </c>
    </row>
    <row r="10" spans="1:3" x14ac:dyDescent="0.2">
      <c r="A10" s="7" t="s">
        <v>192</v>
      </c>
      <c r="C10" s="7" t="s">
        <v>193</v>
      </c>
    </row>
    <row r="11" spans="1:3" x14ac:dyDescent="0.2">
      <c r="A11" s="7" t="s">
        <v>194</v>
      </c>
      <c r="B11" s="7">
        <v>0</v>
      </c>
    </row>
    <row r="12" spans="1:3" x14ac:dyDescent="0.2">
      <c r="A12" s="7" t="s">
        <v>195</v>
      </c>
      <c r="B12" s="7" t="s">
        <v>196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tabSelected="1" workbookViewId="0">
      <selection activeCell="C4" sqref="C4:J4"/>
    </sheetView>
  </sheetViews>
  <sheetFormatPr baseColWidth="10" defaultColWidth="8.6640625" defaultRowHeight="12.75" customHeight="1" x14ac:dyDescent="0.2"/>
  <cols>
    <col min="1" max="1" width="6.6640625" customWidth="1"/>
    <col min="2" max="2" width="35" customWidth="1"/>
    <col min="3" max="10" width="11.5" customWidth="1"/>
  </cols>
  <sheetData>
    <row r="2" spans="1:10" ht="12.75" customHeight="1" x14ac:dyDescent="0.2">
      <c r="B2" s="113" t="s">
        <v>197</v>
      </c>
      <c r="C2" s="113"/>
      <c r="D2" s="113"/>
      <c r="E2" s="113"/>
      <c r="F2" s="113"/>
      <c r="G2" s="113"/>
      <c r="H2" s="113"/>
      <c r="I2" s="113"/>
      <c r="J2" s="113"/>
    </row>
    <row r="4" spans="1:10" ht="12.75" customHeight="1" x14ac:dyDescent="0.2">
      <c r="A4" s="40" t="s">
        <v>149</v>
      </c>
      <c r="B4" s="39" t="s">
        <v>198</v>
      </c>
      <c r="C4" s="112"/>
      <c r="D4" s="112"/>
      <c r="E4" s="112"/>
      <c r="F4" s="112"/>
      <c r="G4" s="112"/>
      <c r="H4" s="112"/>
      <c r="I4" s="112"/>
      <c r="J4" s="112"/>
    </row>
    <row r="6" spans="1:10" ht="12.75" customHeight="1" x14ac:dyDescent="0.2">
      <c r="A6" s="40" t="s">
        <v>151</v>
      </c>
      <c r="B6" s="39" t="s">
        <v>199</v>
      </c>
      <c r="C6" s="112"/>
      <c r="D6" s="112"/>
      <c r="E6" s="112"/>
      <c r="F6" s="112"/>
      <c r="G6" s="112"/>
      <c r="H6" s="112"/>
      <c r="I6" s="112"/>
      <c r="J6" s="112"/>
    </row>
    <row r="8" spans="1:10" ht="12.75" customHeight="1" x14ac:dyDescent="0.2">
      <c r="A8" s="40" t="s">
        <v>161</v>
      </c>
      <c r="B8" s="39" t="s">
        <v>200</v>
      </c>
      <c r="C8" s="112"/>
      <c r="D8" s="112"/>
      <c r="E8" s="112"/>
      <c r="F8" s="112"/>
      <c r="G8" s="112"/>
      <c r="H8" s="112"/>
      <c r="I8" s="112"/>
      <c r="J8" s="112"/>
    </row>
    <row r="10" spans="1:10" ht="12.75" customHeight="1" x14ac:dyDescent="0.2">
      <c r="A10" s="40" t="s">
        <v>163</v>
      </c>
      <c r="B10" s="39" t="s">
        <v>201</v>
      </c>
      <c r="C10" s="114"/>
      <c r="D10" s="114"/>
      <c r="E10" s="114"/>
      <c r="F10" s="114"/>
      <c r="G10" s="114"/>
      <c r="H10" s="114"/>
      <c r="I10" s="114"/>
      <c r="J10" s="114"/>
    </row>
    <row r="12" spans="1:10" ht="12.75" customHeight="1" x14ac:dyDescent="0.2">
      <c r="A12" s="40" t="s">
        <v>153</v>
      </c>
      <c r="B12" s="39" t="s">
        <v>202</v>
      </c>
      <c r="C12" s="112"/>
      <c r="D12" s="112"/>
      <c r="E12" s="112"/>
      <c r="F12" s="112"/>
      <c r="G12" s="112"/>
      <c r="H12" s="112"/>
      <c r="I12" s="112"/>
      <c r="J12" s="112"/>
    </row>
    <row r="14" spans="1:10" ht="12.75" customHeight="1" x14ac:dyDescent="0.2">
      <c r="A14" s="40" t="s">
        <v>165</v>
      </c>
      <c r="B14" s="39" t="s">
        <v>203</v>
      </c>
      <c r="C14" s="112"/>
      <c r="D14" s="112"/>
      <c r="E14" s="112"/>
      <c r="F14" s="112"/>
      <c r="G14" s="112"/>
      <c r="H14" s="112"/>
      <c r="I14" s="112"/>
      <c r="J14" s="112"/>
    </row>
    <row r="16" spans="1:10" ht="12.75" customHeight="1" x14ac:dyDescent="0.2">
      <c r="A16" s="40" t="s">
        <v>167</v>
      </c>
      <c r="B16" s="39" t="s">
        <v>204</v>
      </c>
      <c r="C16" s="112"/>
      <c r="D16" s="112"/>
      <c r="E16" s="112"/>
      <c r="F16" s="112"/>
      <c r="G16" s="112"/>
      <c r="H16" s="112"/>
      <c r="I16" s="112"/>
      <c r="J16" s="112"/>
    </row>
    <row r="18" spans="1:10" ht="12.75" customHeight="1" x14ac:dyDescent="0.2">
      <c r="A18" s="40" t="s">
        <v>169</v>
      </c>
      <c r="B18" s="39" t="s">
        <v>205</v>
      </c>
      <c r="C18" s="111"/>
      <c r="D18" s="111"/>
      <c r="E18" s="111"/>
      <c r="F18" s="111"/>
      <c r="G18" s="111"/>
      <c r="H18" s="111"/>
      <c r="I18" s="111"/>
      <c r="J18" s="111"/>
    </row>
    <row r="20" spans="1:10" ht="12.75" customHeight="1" x14ac:dyDescent="0.2">
      <c r="A20" s="40" t="s">
        <v>206</v>
      </c>
      <c r="B20" s="39" t="s">
        <v>207</v>
      </c>
      <c r="C20" s="111"/>
      <c r="D20" s="111"/>
      <c r="E20" s="111"/>
      <c r="F20" s="111"/>
      <c r="G20" s="111"/>
      <c r="H20" s="111"/>
      <c r="I20" s="111"/>
      <c r="J20" s="111"/>
    </row>
    <row r="22" spans="1:10" ht="12.75" customHeight="1" x14ac:dyDescent="0.2">
      <c r="A22" s="40" t="s">
        <v>155</v>
      </c>
      <c r="B22" s="39" t="s">
        <v>208</v>
      </c>
      <c r="C22" s="111"/>
      <c r="D22" s="111"/>
      <c r="E22" s="111"/>
      <c r="F22" s="111"/>
      <c r="G22" s="111"/>
      <c r="H22" s="111"/>
      <c r="I22" s="111"/>
      <c r="J22" s="111"/>
    </row>
    <row r="24" spans="1:10" ht="12.75" customHeight="1" x14ac:dyDescent="0.2">
      <c r="A24" s="40" t="s">
        <v>157</v>
      </c>
      <c r="B24" s="39" t="s">
        <v>209</v>
      </c>
      <c r="C24" s="112"/>
      <c r="D24" s="112"/>
      <c r="E24" s="112"/>
      <c r="F24" s="112"/>
      <c r="G24" s="112"/>
      <c r="H24" s="112"/>
      <c r="I24" s="112"/>
      <c r="J24" s="112"/>
    </row>
    <row r="28" spans="1:10" ht="60" customHeight="1" x14ac:dyDescent="0.2">
      <c r="A28" s="40" t="s">
        <v>159</v>
      </c>
      <c r="B28" s="39" t="s">
        <v>210</v>
      </c>
      <c r="C28" s="112"/>
      <c r="D28" s="112"/>
      <c r="E28" s="112"/>
      <c r="F28" s="112"/>
      <c r="G28" s="112"/>
      <c r="H28" s="112"/>
      <c r="I28" s="112"/>
      <c r="J28" s="112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22:J22"/>
    <mergeCell ref="C24:J24"/>
    <mergeCell ref="C28:J28"/>
    <mergeCell ref="C12:J12"/>
    <mergeCell ref="C14:J14"/>
    <mergeCell ref="C16:J16"/>
    <mergeCell ref="C18:J18"/>
    <mergeCell ref="C20:J2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cd131e-fa39-47fa-a982-1b6798b96d06" xsi:nil="true"/>
    <lcf76f155ced4ddcb4097134ff3c332f xmlns="a8c79937-09cb-45bc-a48a-7781e75b092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A2163575FF9A4CB97C5DEADE0EE84E" ma:contentTypeVersion="14" ma:contentTypeDescription="Create a new document." ma:contentTypeScope="" ma:versionID="9937d7f321f829a5c9f738cf64ee00b9">
  <xsd:schema xmlns:xsd="http://www.w3.org/2001/XMLSchema" xmlns:xs="http://www.w3.org/2001/XMLSchema" xmlns:p="http://schemas.microsoft.com/office/2006/metadata/properties" xmlns:ns2="a8c79937-09cb-45bc-a48a-7781e75b092c" xmlns:ns3="9acd131e-fa39-47fa-a982-1b6798b96d06" targetNamespace="http://schemas.microsoft.com/office/2006/metadata/properties" ma:root="true" ma:fieldsID="b554f69b719faabbb4636b236a12a1c0" ns2:_="" ns3:_="">
    <xsd:import namespace="a8c79937-09cb-45bc-a48a-7781e75b092c"/>
    <xsd:import namespace="9acd131e-fa39-47fa-a982-1b6798b96d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c79937-09cb-45bc-a48a-7781e75b09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bc598c6-0c2f-4c26-91f2-3b3d4302b8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d131e-fa39-47fa-a982-1b6798b96d0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de8920-920e-4e60-a765-fb26ec231a84}" ma:internalName="TaxCatchAll" ma:showField="CatchAllData" ma:web="9acd131e-fa39-47fa-a982-1b6798b96d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94EE83-1221-4946-8C28-090D2C936D87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9acd131e-fa39-47fa-a982-1b6798b96d06"/>
    <ds:schemaRef ds:uri="a8c79937-09cb-45bc-a48a-7781e75b092c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335E88A-497D-4EED-9D68-78688E8363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9CE70E-8E19-40FD-9024-3035126F987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28</vt:i4>
      </vt:variant>
    </vt:vector>
  </HeadingPairs>
  <TitlesOfParts>
    <vt:vector size="33" baseType="lpstr">
      <vt:lpstr>Page de garde</vt:lpstr>
      <vt:lpstr>DPGF</vt:lpstr>
      <vt:lpstr>Paramètres</vt:lpstr>
      <vt:lpstr>Version</vt:lpstr>
      <vt:lpstr>Coordonnées Entreprise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Morgane Le Fur</cp:lastModifiedBy>
  <dcterms:created xsi:type="dcterms:W3CDTF">2026-02-12T15:12:05Z</dcterms:created>
  <dcterms:modified xsi:type="dcterms:W3CDTF">2026-02-23T15:53:53Z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0x0101001FA2163575FF9A4CB97C5DEADE0EE84E</vt:lpwstr>
  </property>
  <property fmtid="{D5CDD505-2E9C-101B-9397-08002B2CF9AE}" pid="3" name="MediaServiceImageTags">
    <vt:lpwstr/>
  </property>
</Properties>
</file>